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6260" yWindow="975" windowWidth="21720" windowHeight="12045" tabRatio="723"/>
  </bookViews>
  <sheets>
    <sheet name="Plan Sheet" sheetId="3" r:id="rId1"/>
    <sheet name="PVMT REM" sheetId="4" r:id="rId2"/>
    <sheet name="Earthwork" sheetId="7" r:id="rId3"/>
    <sheet name="SBG" sheetId="8" r:id="rId4"/>
    <sheet name="Guardrail" sheetId="9" r:id="rId5"/>
    <sheet name="Geotech Summary" sheetId="13" r:id="rId6"/>
  </sheets>
  <definedNames>
    <definedName name="_xlnm.Print_Area" localSheetId="5">'Geotech Summary'!$A$1:$AA$63</definedName>
    <definedName name="_xlnm.Print_Area" localSheetId="4">Guardrail!$A$1:$AH$26</definedName>
    <definedName name="_xlnm.Print_Area" localSheetId="0">'Plan Sheet'!$A$1:$AJ$90</definedName>
    <definedName name="_xlnm.Print_Area" localSheetId="1">'PVMT REM'!$A$1:$I$20</definedName>
  </definedNames>
  <calcPr calcId="145621"/>
</workbook>
</file>

<file path=xl/calcChain.xml><?xml version="1.0" encoding="utf-8"?>
<calcChain xmlns="http://schemas.openxmlformats.org/spreadsheetml/2006/main">
  <c r="E16" i="4" l="1"/>
  <c r="F15" i="8"/>
  <c r="F13" i="8"/>
  <c r="H19" i="7"/>
  <c r="H25" i="7" s="1"/>
  <c r="H27" i="7" s="1"/>
  <c r="F19" i="7"/>
  <c r="F25" i="7" s="1"/>
  <c r="F27" i="7" s="1"/>
  <c r="E19" i="7"/>
  <c r="E25" i="7" s="1"/>
  <c r="E27" i="7" s="1"/>
  <c r="G11" i="7"/>
  <c r="G9" i="7"/>
  <c r="F19" i="8" l="1"/>
  <c r="G19" i="7"/>
  <c r="G25" i="7" s="1"/>
  <c r="G27" i="7" s="1"/>
  <c r="F22" i="9"/>
  <c r="F18" i="9"/>
  <c r="F17" i="9"/>
  <c r="F21" i="9"/>
  <c r="U14" i="9"/>
  <c r="S14" i="9"/>
  <c r="F14" i="9"/>
  <c r="F12" i="9"/>
  <c r="F11" i="9"/>
  <c r="F7" i="9"/>
  <c r="F6" i="9"/>
  <c r="I19" i="13" l="1"/>
  <c r="L36" i="13"/>
  <c r="J53" i="13"/>
  <c r="O54" i="13"/>
  <c r="V55" i="13"/>
  <c r="W55" i="13"/>
  <c r="X55" i="13"/>
  <c r="Y55" i="13"/>
  <c r="Z55" i="13"/>
</calcChain>
</file>

<file path=xl/sharedStrings.xml><?xml version="1.0" encoding="utf-8"?>
<sst xmlns="http://schemas.openxmlformats.org/spreadsheetml/2006/main" count="211" uniqueCount="142">
  <si>
    <t>PROJECT NO.</t>
  </si>
  <si>
    <t>SHEET NO.</t>
  </si>
  <si>
    <t>DIVISION OF HIGHWAYS</t>
  </si>
  <si>
    <t>G</t>
  </si>
  <si>
    <t>REMARKS</t>
  </si>
  <si>
    <t xml:space="preserve">      CHECKED BY: ________________    DATE: __________</t>
  </si>
  <si>
    <t>STATE OF NORTH CAROLINA</t>
  </si>
  <si>
    <t>PAVEMENT REMOVAL SUMMARY</t>
  </si>
  <si>
    <t>LINE</t>
  </si>
  <si>
    <t>Station</t>
  </si>
  <si>
    <t>LENGTH</t>
  </si>
  <si>
    <t>TOTAL:</t>
  </si>
  <si>
    <t>SAY:</t>
  </si>
  <si>
    <t>LOCATION</t>
  </si>
  <si>
    <t>LT/RT/CL</t>
  </si>
  <si>
    <t>ASPHALT</t>
  </si>
  <si>
    <t>CONCRETE</t>
  </si>
  <si>
    <t>REMOVAL</t>
  </si>
  <si>
    <t>BREAKUP</t>
  </si>
  <si>
    <t>IN SQUARE YARDS</t>
  </si>
  <si>
    <t>SURVEY</t>
  </si>
  <si>
    <t>"N" = DISTANCE FROM EDGE OF LANE TO FACE OF GUARDRAIL
TOTAL SHOULDER WIDTH = DISTANCE FROM EDGE OF TRAVEL LANE TO SHOULDER BREAK POINT.
FLARE LENGTH = DISTANCE FROM LAST SECTION OF PARALLEL GUARDRAIL TO END OF GUARDRAIL
W = TOTAL WIDTH OF FLARE FROM BEGINNING OF TAPER TO END OF GUARDRAIL</t>
  </si>
  <si>
    <t>G = GATING IMPACT ATTENUATOR TYPE 350
NG = NON-GATING IMPACT ATTENUATOR TYPE 350</t>
  </si>
  <si>
    <t>SURVEY
LINE</t>
  </si>
  <si>
    <t>BEG. STA.</t>
  </si>
  <si>
    <t>END STA.</t>
  </si>
  <si>
    <t>WARRANT POINT</t>
  </si>
  <si>
    <t>"N"
DIST.
FROM
E.O.L.</t>
  </si>
  <si>
    <t>TOTAL
SHOUL
WIDTH</t>
  </si>
  <si>
    <t>FLARE LENGTH</t>
  </si>
  <si>
    <t>W</t>
  </si>
  <si>
    <t>ANCHORS</t>
  </si>
  <si>
    <t>IMPACT
ATTENUATOR
TYPE 350</t>
  </si>
  <si>
    <t>SINGLE
FACED
CONCRETE
BARRIER</t>
  </si>
  <si>
    <t>REMOVE
EXISTING
GUARDRAIL</t>
  </si>
  <si>
    <t>REMOVE &amp;
STOCKPILE
EXISTING
GUARDRAIL</t>
  </si>
  <si>
    <t>STRAIGHT</t>
  </si>
  <si>
    <t>SHOP
CURVED</t>
  </si>
  <si>
    <t>DOUBLE
FACED</t>
  </si>
  <si>
    <t>APPROACH
END</t>
  </si>
  <si>
    <t>TRAILING
END</t>
  </si>
  <si>
    <t>XI
MOD</t>
  </si>
  <si>
    <t>XI</t>
  </si>
  <si>
    <t>GRAU
350</t>
  </si>
  <si>
    <t>M-350</t>
  </si>
  <si>
    <t>CAT-1</t>
  </si>
  <si>
    <t>VI
MOD</t>
  </si>
  <si>
    <t>BIC</t>
  </si>
  <si>
    <t>NG</t>
  </si>
  <si>
    <t>SUMMARY OF EARTHWORK</t>
  </si>
  <si>
    <t>Uncl.</t>
  </si>
  <si>
    <t>Embank.</t>
  </si>
  <si>
    <t>Borrow</t>
  </si>
  <si>
    <t>Waste</t>
  </si>
  <si>
    <t>Excav.</t>
  </si>
  <si>
    <t>SUBTOTALS:</t>
  </si>
  <si>
    <t>PROJECT TOTALS:</t>
  </si>
  <si>
    <t>GRAND TOTALS:</t>
  </si>
  <si>
    <t>SHOULDER BERM GUTTER SUMMARY</t>
  </si>
  <si>
    <t>SUMMARY OF</t>
  </si>
  <si>
    <t>SUMMARY OF SUBSURFACE DRAINAGE</t>
  </si>
  <si>
    <t>BRIDGE WAITING PERIODS</t>
  </si>
  <si>
    <t>SETTLEMENT GAUGES</t>
  </si>
  <si>
    <t>Location LT/RT/CL</t>
  </si>
  <si>
    <t>Drain Type* UD/BD/SD</t>
  </si>
  <si>
    <t>LF</t>
  </si>
  <si>
    <t>Bridge Description</t>
  </si>
  <si>
    <t>End Bent/ Bent No.</t>
  </si>
  <si>
    <t>MONTHS</t>
  </si>
  <si>
    <t>Gauge No.</t>
  </si>
  <si>
    <t>Approx. Station</t>
  </si>
  <si>
    <t>Approx. Offset</t>
  </si>
  <si>
    <t>CONTINGENCY</t>
  </si>
  <si>
    <t>TOTAL GAUGES (EACH):</t>
  </si>
  <si>
    <t>TOTAL LF:</t>
  </si>
  <si>
    <t>*UD = Underdrain</t>
  </si>
  <si>
    <t>*BD = Blind Drain</t>
  </si>
  <si>
    <t>*SD = Subsurface Drain</t>
  </si>
  <si>
    <t>SUMMARY OF SURCHARGES</t>
  </si>
  <si>
    <t>SUMMARY OF ROCK PLATING</t>
  </si>
  <si>
    <t>EMBANKMENT WAITING PERIODS</t>
  </si>
  <si>
    <t>AND SURCHARGE WAITING PERIODS</t>
  </si>
  <si>
    <t>Beginning Slope</t>
  </si>
  <si>
    <t>Ending Slope</t>
  </si>
  <si>
    <t>Location LT/RT</t>
  </si>
  <si>
    <t>Rock Plating Detail No. 1/2/3/4</t>
  </si>
  <si>
    <t>Riprap Class* 1/2/B</t>
  </si>
  <si>
    <t>SY</t>
  </si>
  <si>
    <t>TOTAL SY:</t>
  </si>
  <si>
    <t>*Use Class 1, 2 or B riprap if riprap class is not shown for rock plating location.</t>
  </si>
  <si>
    <t>SUMMARY OF REINFORCED SOIL SLOPES (RSS)</t>
  </si>
  <si>
    <t>Surcharge Height
FT</t>
  </si>
  <si>
    <t>SUMMARY OF GEOTEXTILE</t>
  </si>
  <si>
    <t>FOR PAVEMENT STABILIZATION</t>
  </si>
  <si>
    <t>SUMMARY OF AGGREGATE SUBGRADE/STABILIZATION</t>
  </si>
  <si>
    <t>Aggregate Thickness INCHES</t>
  </si>
  <si>
    <t>Shallow Undercut CY</t>
  </si>
  <si>
    <t>Class IV Subgrade Stabilization TONS</t>
  </si>
  <si>
    <t>Geotextile for Soil Stabilization SY</t>
  </si>
  <si>
    <t>Stabilizer Aggregate TONS</t>
  </si>
  <si>
    <t>Class IV Aggregate Stabilization TONS</t>
  </si>
  <si>
    <t>TOTAL CY/TONS/SY:</t>
  </si>
  <si>
    <t>Note: Earthwork quantities are calculated by the Roadway Design Unit. These earthwork quantities are based in part on subsurface data provided by the Geotechnical Engineering Unit.</t>
  </si>
  <si>
    <t>*Total square yards of Geotextile for Soil Stabilization is only the estimated quantity for ASU/AST and may only represent a portion of the geotextile quantity shown in the Item Sheets of the Proposal.</t>
  </si>
  <si>
    <t>ASU = Aggregate Subgrade, AST = Aggregate Stabilization</t>
  </si>
  <si>
    <t>Aggregate Type ASU/AST</t>
  </si>
  <si>
    <t>3-?</t>
  </si>
  <si>
    <t>(4-21-15)</t>
  </si>
  <si>
    <t>B-5313</t>
  </si>
  <si>
    <t>GUARDRAIL  SUMMARY</t>
  </si>
  <si>
    <t>-L-</t>
  </si>
  <si>
    <t>LT</t>
  </si>
  <si>
    <t>RT</t>
  </si>
  <si>
    <t>TYPE III</t>
  </si>
  <si>
    <t>ANCHOR SUBTOTALS:</t>
  </si>
  <si>
    <t>LESS ANCHOR DEDUCTIONS:</t>
  </si>
  <si>
    <t>GRAU-350 TL-3</t>
  </si>
  <si>
    <t>4 @ 50'</t>
  </si>
  <si>
    <t>4 @ 18.75'</t>
  </si>
  <si>
    <t>ANCHOR TOTALS:</t>
  </si>
  <si>
    <t>GUARDRAIL TOTALS:</t>
  </si>
  <si>
    <t xml:space="preserve">                           ADDITIONAL GUARDRAIL POSTS = 5 EACH</t>
  </si>
  <si>
    <t>PROJECT SUBTOTALS:</t>
  </si>
  <si>
    <t>EST. FOR REPL. TOPSOIL ON BOR. PIT</t>
  </si>
  <si>
    <t>-L-  LT</t>
  </si>
  <si>
    <t>CL</t>
  </si>
  <si>
    <t>TOTAL (SF):</t>
  </si>
  <si>
    <t>3B-1</t>
  </si>
  <si>
    <t>20+50.00</t>
  </si>
  <si>
    <t>12+50.00</t>
  </si>
  <si>
    <t>Note: Approximate quantities only. Unclassified Excavation, Borrow Excavation, Fine Grading, Clearing and Grubbing, and Removal of Asphalt Pavement will be paid for at the contract lump sum price for grading.</t>
  </si>
  <si>
    <t>UNDERCUT EXCAVATION (CONTINGENCY) = 1100 CY</t>
  </si>
  <si>
    <t>SELECT GRANULAR MATERIAL (CONTINGENCY) = 1100 CY</t>
  </si>
  <si>
    <t>In Cubic Yards</t>
  </si>
  <si>
    <t>DDE = 10 CY</t>
  </si>
  <si>
    <t>CLASS IV SUBGRADE STABILIZATION (CONTINGENCY) = 950 TONS</t>
  </si>
  <si>
    <r>
      <t xml:space="preserve">      COMPUTED BY: ____</t>
    </r>
    <r>
      <rPr>
        <b/>
        <u/>
        <sz val="14"/>
        <rFont val="Arial Narrow"/>
        <family val="2"/>
      </rPr>
      <t>_______</t>
    </r>
    <r>
      <rPr>
        <b/>
        <sz val="14"/>
        <rFont val="Arial Narrow"/>
        <family val="2"/>
      </rPr>
      <t>____    DATE: ____</t>
    </r>
    <r>
      <rPr>
        <b/>
        <u/>
        <sz val="14"/>
        <rFont val="Arial Narrow"/>
        <family val="2"/>
      </rPr>
      <t>___</t>
    </r>
    <r>
      <rPr>
        <b/>
        <sz val="14"/>
        <rFont val="Arial Narrow"/>
        <family val="2"/>
      </rPr>
      <t>____</t>
    </r>
  </si>
  <si>
    <t>GEOTEXTILE FOR SOIL STABILIZATION (CONTINGENCY) = 2600 SY</t>
  </si>
  <si>
    <t>SHALLOW UNDERCUT (CONTINGENCY) = 500 CY</t>
  </si>
  <si>
    <t xml:space="preserve">      CHECKED BY: VBB      DATE: 03-14-16            </t>
  </si>
  <si>
    <t xml:space="preserve">      COMPUTED BY:         DWK         DATE: 03-07-16         </t>
  </si>
  <si>
    <t>+%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</si>
</sst>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m/d/yy;@"/>
    <numFmt numFmtId="165" formatCode="0.0"/>
    <numFmt numFmtId="166" formatCode="00\+00.00"/>
    <numFmt numFmtId="167" formatCode="00\+00"/>
  </numFmts>
  <fonts count="4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24"/>
      <name val="Algerian"/>
      <family val="5"/>
    </font>
    <font>
      <b/>
      <sz val="14"/>
      <name val="Arial Narrow"/>
      <family val="2"/>
    </font>
    <font>
      <sz val="12"/>
      <name val="Times New Roman"/>
      <family val="1"/>
    </font>
    <font>
      <b/>
      <u/>
      <sz val="14"/>
      <name val="Arial Narrow"/>
      <family val="2"/>
    </font>
    <font>
      <sz val="12"/>
      <color indexed="8"/>
      <name val="Times New Roman"/>
      <family val="1"/>
    </font>
    <font>
      <b/>
      <sz val="28"/>
      <name val="Bookman Old Style"/>
      <family val="1"/>
    </font>
    <font>
      <sz val="12"/>
      <color indexed="10"/>
      <name val="Times New Roman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0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b/>
      <sz val="12"/>
      <name val="Arial Narrow"/>
      <family val="2"/>
    </font>
    <font>
      <b/>
      <sz val="12"/>
      <name val="Arial Narrow"/>
      <family val="2"/>
    </font>
    <font>
      <sz val="12"/>
      <name val="Arial"/>
      <family val="2"/>
    </font>
    <font>
      <b/>
      <sz val="12"/>
      <color theme="1"/>
      <name val="Calibri"/>
      <family val="2"/>
      <scheme val="minor"/>
    </font>
    <font>
      <sz val="10"/>
      <color theme="1"/>
      <name val="Arial Narrow"/>
      <family val="2"/>
    </font>
    <font>
      <sz val="8"/>
      <name val="Arial"/>
      <family val="2"/>
    </font>
    <font>
      <b/>
      <i/>
      <sz val="36"/>
      <name val="Times New Roman"/>
      <family val="1"/>
    </font>
    <font>
      <b/>
      <i/>
      <sz val="8"/>
      <name val="Times New Roman"/>
      <family val="1"/>
    </font>
    <font>
      <b/>
      <sz val="8"/>
      <name val="Arial"/>
      <family val="2"/>
    </font>
    <font>
      <sz val="12"/>
      <name val="Times New Roman"/>
      <family val="1"/>
    </font>
    <font>
      <b/>
      <sz val="12"/>
      <name val="Arial"/>
      <family val="2"/>
    </font>
    <font>
      <sz val="12"/>
      <name val="Times New Roman"/>
      <family val="1"/>
    </font>
    <font>
      <sz val="24"/>
      <name val="Colonna MT"/>
      <family val="5"/>
    </font>
    <font>
      <b/>
      <sz val="11"/>
      <color theme="1"/>
      <name val="Calibri"/>
      <family val="2"/>
      <scheme val="minor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2"/>
      <name val="Calibri"/>
      <family val="2"/>
    </font>
    <font>
      <sz val="11"/>
      <color theme="1"/>
      <name val="Calibri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Arial"/>
      <family val="2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53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8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1" fillId="0" borderId="0"/>
    <xf numFmtId="0" fontId="28" fillId="0" borderId="0"/>
    <xf numFmtId="0" fontId="1" fillId="0" borderId="0" applyNumberFormat="0"/>
    <xf numFmtId="0" fontId="4" fillId="0" borderId="0"/>
  </cellStyleXfs>
  <cellXfs count="702">
    <xf numFmtId="0" fontId="0" fillId="0" borderId="0" xfId="0"/>
    <xf numFmtId="0" fontId="0" fillId="0" borderId="0" xfId="0" applyProtection="1">
      <protection locked="0"/>
    </xf>
    <xf numFmtId="0" fontId="0" fillId="0" borderId="25" xfId="0" applyBorder="1" applyProtection="1">
      <protection locked="0"/>
    </xf>
    <xf numFmtId="0" fontId="0" fillId="0" borderId="59" xfId="0" applyBorder="1" applyProtection="1">
      <protection locked="0"/>
    </xf>
    <xf numFmtId="0" fontId="0" fillId="0" borderId="25" xfId="0" applyBorder="1" applyAlignment="1" applyProtection="1">
      <protection locked="0"/>
    </xf>
    <xf numFmtId="0" fontId="3" fillId="0" borderId="25" xfId="0" applyFont="1" applyBorder="1" applyAlignment="1" applyProtection="1">
      <alignment horizontal="centerContinuous"/>
      <protection locked="0"/>
    </xf>
    <xf numFmtId="0" fontId="3" fillId="0" borderId="59" xfId="0" applyFont="1" applyBorder="1" applyAlignment="1" applyProtection="1">
      <alignment horizontal="centerContinuous"/>
      <protection locked="0"/>
    </xf>
    <xf numFmtId="0" fontId="3" fillId="0" borderId="57" xfId="0" applyFont="1" applyBorder="1" applyAlignment="1" applyProtection="1">
      <alignment horizontal="centerContinuous"/>
      <protection locked="0"/>
    </xf>
    <xf numFmtId="0" fontId="3" fillId="0" borderId="64" xfId="0" applyFont="1" applyBorder="1" applyAlignment="1" applyProtection="1">
      <alignment horizontal="centerContinuous"/>
      <protection locked="0"/>
    </xf>
    <xf numFmtId="0" fontId="0" fillId="0" borderId="10" xfId="0" applyBorder="1" applyProtection="1">
      <protection locked="0"/>
    </xf>
    <xf numFmtId="0" fontId="0" fillId="0" borderId="11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3" fillId="0" borderId="0" xfId="0" applyFont="1" applyBorder="1" applyAlignment="1" applyProtection="1">
      <alignment horizontal="centerContinuous"/>
      <protection locked="0"/>
    </xf>
    <xf numFmtId="0" fontId="3" fillId="0" borderId="7" xfId="0" applyFont="1" applyBorder="1" applyAlignment="1" applyProtection="1">
      <alignment horizontal="centerContinuous"/>
      <protection locked="0"/>
    </xf>
    <xf numFmtId="0" fontId="3" fillId="0" borderId="56" xfId="0" applyFont="1" applyBorder="1" applyAlignment="1" applyProtection="1">
      <alignment horizontal="left"/>
      <protection locked="0"/>
    </xf>
    <xf numFmtId="0" fontId="3" fillId="0" borderId="0" xfId="0" applyFont="1" applyBorder="1" applyAlignment="1" applyProtection="1">
      <alignment horizontal="left"/>
      <protection locked="0"/>
    </xf>
    <xf numFmtId="0" fontId="0" fillId="0" borderId="7" xfId="0" applyBorder="1" applyProtection="1">
      <protection locked="0"/>
    </xf>
    <xf numFmtId="0" fontId="6" fillId="0" borderId="0" xfId="0" applyFont="1" applyAlignment="1" applyProtection="1">
      <alignment horizontal="right" vertical="center" textRotation="90"/>
      <protection locked="0"/>
    </xf>
    <xf numFmtId="0" fontId="0" fillId="0" borderId="56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7" fillId="0" borderId="0" xfId="0" applyFont="1" applyBorder="1" applyAlignment="1" applyProtection="1">
      <alignment horizontal="center"/>
      <protection locked="0"/>
    </xf>
    <xf numFmtId="0" fontId="8" fillId="0" borderId="0" xfId="0" applyFont="1" applyAlignment="1" applyProtection="1">
      <alignment textRotation="90"/>
      <protection locked="0"/>
    </xf>
    <xf numFmtId="0" fontId="9" fillId="0" borderId="0" xfId="0" applyFont="1" applyBorder="1" applyAlignment="1" applyProtection="1">
      <alignment horizontal="centerContinuous"/>
      <protection locked="0"/>
    </xf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protection locked="0"/>
    </xf>
    <xf numFmtId="0" fontId="0" fillId="0" borderId="56" xfId="0" applyFill="1" applyBorder="1" applyProtection="1">
      <protection locked="0"/>
    </xf>
    <xf numFmtId="0" fontId="0" fillId="0" borderId="0" xfId="0" applyFill="1" applyBorder="1" applyAlignment="1">
      <alignment vertical="top"/>
    </xf>
    <xf numFmtId="0" fontId="11" fillId="0" borderId="0" xfId="0" applyFont="1" applyFill="1" applyBorder="1" applyAlignment="1" applyProtection="1">
      <alignment horizontal="center"/>
    </xf>
    <xf numFmtId="0" fontId="0" fillId="0" borderId="0" xfId="0" applyFill="1" applyBorder="1" applyProtection="1"/>
    <xf numFmtId="0" fontId="0" fillId="0" borderId="0" xfId="0" applyFill="1" applyBorder="1" applyAlignment="1" applyProtection="1"/>
    <xf numFmtId="0" fontId="4" fillId="0" borderId="0" xfId="0" applyFont="1" applyFill="1" applyBorder="1" applyProtection="1">
      <protection locked="0"/>
    </xf>
    <xf numFmtId="0" fontId="13" fillId="0" borderId="0" xfId="0" applyFont="1" applyFill="1" applyBorder="1" applyAlignment="1" applyProtection="1">
      <alignment horizontal="center"/>
    </xf>
    <xf numFmtId="0" fontId="12" fillId="0" borderId="0" xfId="0" quotePrefix="1" applyFont="1" applyFill="1" applyBorder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Border="1" applyAlignment="1" applyProtection="1"/>
    <xf numFmtId="49" fontId="0" fillId="0" borderId="0" xfId="0" applyNumberFormat="1" applyFill="1" applyBorder="1" applyProtection="1"/>
    <xf numFmtId="0" fontId="0" fillId="0" borderId="0" xfId="0" applyFill="1" applyBorder="1" applyAlignment="1" applyProtection="1">
      <alignment horizontal="centerContinuous"/>
    </xf>
    <xf numFmtId="2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49" fontId="0" fillId="0" borderId="0" xfId="0" applyNumberFormat="1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left"/>
    </xf>
    <xf numFmtId="0" fontId="13" fillId="0" borderId="0" xfId="0" applyFont="1" applyFill="1" applyBorder="1" applyAlignment="1" applyProtection="1">
      <alignment horizontal="centerContinuous"/>
    </xf>
    <xf numFmtId="0" fontId="0" fillId="0" borderId="0" xfId="0" applyFill="1" applyBorder="1" applyAlignment="1">
      <alignment horizontal="center"/>
    </xf>
    <xf numFmtId="0" fontId="10" fillId="0" borderId="0" xfId="0" applyFont="1" applyFill="1" applyBorder="1" applyAlignment="1" applyProtection="1">
      <alignment horizontal="center" vertical="top"/>
      <protection locked="0"/>
    </xf>
    <xf numFmtId="0" fontId="15" fillId="0" borderId="0" xfId="0" applyFont="1" applyBorder="1" applyAlignment="1" applyProtection="1">
      <alignment horizontal="center" textRotation="90"/>
      <protection locked="0"/>
    </xf>
    <xf numFmtId="0" fontId="16" fillId="0" borderId="0" xfId="0" quotePrefix="1" applyFont="1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1" fontId="16" fillId="0" borderId="0" xfId="0" applyNumberFormat="1" applyFont="1" applyFill="1" applyBorder="1" applyAlignment="1" applyProtection="1">
      <alignment horizontal="center"/>
    </xf>
    <xf numFmtId="49" fontId="17" fillId="0" borderId="56" xfId="0" applyNumberFormat="1" applyFont="1" applyFill="1" applyBorder="1" applyAlignment="1" applyProtection="1">
      <protection locked="0"/>
    </xf>
    <xf numFmtId="49" fontId="17" fillId="0" borderId="56" xfId="0" applyNumberFormat="1" applyFont="1" applyFill="1" applyBorder="1" applyProtection="1">
      <protection locked="0"/>
    </xf>
    <xf numFmtId="49" fontId="17" fillId="0" borderId="56" xfId="0" applyNumberFormat="1" applyFont="1" applyBorder="1" applyProtection="1">
      <protection locked="0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13" fillId="0" borderId="0" xfId="0" applyFont="1" applyBorder="1" applyAlignment="1" applyProtection="1">
      <alignment horizontal="centerContinuous"/>
    </xf>
    <xf numFmtId="0" fontId="0" fillId="0" borderId="0" xfId="0" applyBorder="1" applyAlignment="1" applyProtection="1">
      <alignment horizontal="centerContinuous"/>
    </xf>
    <xf numFmtId="1" fontId="0" fillId="0" borderId="0" xfId="0" applyNumberFormat="1" applyBorder="1" applyAlignment="1" applyProtection="1">
      <alignment horizontal="center"/>
    </xf>
    <xf numFmtId="0" fontId="10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>
      <alignment horizontal="center" vertical="top"/>
    </xf>
    <xf numFmtId="0" fontId="19" fillId="0" borderId="56" xfId="0" applyFont="1" applyBorder="1" applyAlignment="1" applyProtection="1">
      <protection locked="0"/>
    </xf>
    <xf numFmtId="0" fontId="19" fillId="0" borderId="0" xfId="0" applyFont="1" applyBorder="1" applyProtection="1">
      <protection locked="0"/>
    </xf>
    <xf numFmtId="0" fontId="19" fillId="0" borderId="0" xfId="0" applyFont="1" applyBorder="1" applyAlignment="1" applyProtection="1">
      <protection locked="0"/>
    </xf>
    <xf numFmtId="0" fontId="13" fillId="0" borderId="0" xfId="0" applyFont="1" applyBorder="1" applyAlignment="1" applyProtection="1">
      <alignment horizontal="centerContinuous" vertical="center"/>
    </xf>
    <xf numFmtId="0" fontId="19" fillId="0" borderId="0" xfId="0" applyFont="1" applyBorder="1" applyAlignment="1" applyProtection="1">
      <alignment horizontal="center"/>
    </xf>
    <xf numFmtId="0" fontId="13" fillId="0" borderId="0" xfId="0" applyFont="1" applyBorder="1" applyAlignment="1" applyProtection="1">
      <alignment horizontal="center"/>
      <protection locked="0"/>
    </xf>
    <xf numFmtId="0" fontId="13" fillId="0" borderId="0" xfId="0" applyFont="1" applyBorder="1" applyProtection="1">
      <protection locked="0"/>
    </xf>
    <xf numFmtId="0" fontId="13" fillId="0" borderId="56" xfId="0" applyFont="1" applyBorder="1" applyAlignment="1" applyProtection="1">
      <alignment horizontal="center"/>
    </xf>
    <xf numFmtId="0" fontId="13" fillId="0" borderId="0" xfId="0" applyFont="1" applyBorder="1" applyAlignment="1" applyProtection="1">
      <alignment horizontal="center"/>
    </xf>
    <xf numFmtId="1" fontId="13" fillId="0" borderId="0" xfId="0" applyNumberFormat="1" applyFont="1" applyBorder="1" applyAlignment="1" applyProtection="1">
      <alignment horizontal="center"/>
    </xf>
    <xf numFmtId="0" fontId="13" fillId="0" borderId="0" xfId="0" applyFont="1" applyBorder="1" applyAlignment="1" applyProtection="1">
      <alignment horizontal="center" vertical="center"/>
    </xf>
    <xf numFmtId="0" fontId="19" fillId="0" borderId="0" xfId="0" applyFont="1" applyBorder="1" applyAlignment="1" applyProtection="1">
      <alignment horizontal="centerContinuous" vertical="center"/>
      <protection locked="0"/>
    </xf>
    <xf numFmtId="0" fontId="13" fillId="0" borderId="0" xfId="0" applyFont="1" applyBorder="1" applyAlignment="1" applyProtection="1">
      <alignment horizontal="center" vertical="center"/>
      <protection locked="0"/>
    </xf>
    <xf numFmtId="0" fontId="0" fillId="0" borderId="56" xfId="0" applyBorder="1" applyAlignment="1" applyProtection="1">
      <protection locked="0"/>
    </xf>
    <xf numFmtId="0" fontId="0" fillId="0" borderId="56" xfId="0" quotePrefix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quotePrefix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6" fillId="0" borderId="0" xfId="0" applyFont="1" applyBorder="1" applyAlignment="1" applyProtection="1">
      <alignment horizontal="center"/>
      <protection locked="0"/>
    </xf>
    <xf numFmtId="0" fontId="16" fillId="0" borderId="0" xfId="0" applyFont="1" applyBorder="1" applyAlignment="1" applyProtection="1">
      <alignment horizontal="right"/>
      <protection locked="0"/>
    </xf>
    <xf numFmtId="0" fontId="16" fillId="0" borderId="7" xfId="0" applyFont="1" applyBorder="1" applyAlignment="1" applyProtection="1">
      <alignment horizontal="center"/>
      <protection locked="0"/>
    </xf>
    <xf numFmtId="0" fontId="0" fillId="0" borderId="56" xfId="0" applyBorder="1" applyProtection="1">
      <protection locked="0"/>
    </xf>
    <xf numFmtId="0" fontId="0" fillId="0" borderId="0" xfId="0" applyBorder="1" applyAlignment="1" applyProtection="1">
      <alignment horizontal="left"/>
    </xf>
    <xf numFmtId="0" fontId="0" fillId="0" borderId="23" xfId="0" applyBorder="1" applyProtection="1">
      <protection locked="0"/>
    </xf>
    <xf numFmtId="0" fontId="0" fillId="0" borderId="10" xfId="0" applyBorder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Border="1"/>
    <xf numFmtId="0" fontId="0" fillId="0" borderId="0" xfId="0" applyBorder="1" applyAlignment="1">
      <alignment vertical="top"/>
    </xf>
    <xf numFmtId="2" fontId="0" fillId="0" borderId="0" xfId="0" applyNumberFormat="1" applyBorder="1" applyAlignment="1" applyProtection="1">
      <alignment horizontal="center"/>
    </xf>
    <xf numFmtId="0" fontId="0" fillId="0" borderId="24" xfId="0" applyBorder="1" applyAlignment="1" applyProtection="1"/>
    <xf numFmtId="0" fontId="0" fillId="0" borderId="24" xfId="0" applyBorder="1" applyProtection="1"/>
    <xf numFmtId="0" fontId="0" fillId="0" borderId="24" xfId="0" applyBorder="1" applyProtection="1">
      <protection locked="0"/>
    </xf>
    <xf numFmtId="0" fontId="0" fillId="0" borderId="47" xfId="0" applyBorder="1" applyProtection="1"/>
    <xf numFmtId="0" fontId="12" fillId="0" borderId="56" xfId="0" applyFont="1" applyBorder="1" applyAlignment="1" applyProtection="1">
      <alignment horizontal="center"/>
    </xf>
    <xf numFmtId="0" fontId="13" fillId="0" borderId="15" xfId="0" applyFont="1" applyBorder="1" applyAlignment="1" applyProtection="1">
      <alignment horizontal="center"/>
    </xf>
    <xf numFmtId="0" fontId="4" fillId="0" borderId="56" xfId="0" applyFont="1" applyBorder="1" applyProtection="1"/>
    <xf numFmtId="0" fontId="0" fillId="0" borderId="29" xfId="0" applyBorder="1" applyAlignment="1" applyProtection="1">
      <alignment horizontal="center"/>
    </xf>
    <xf numFmtId="0" fontId="0" fillId="0" borderId="19" xfId="0" applyBorder="1" applyAlignment="1" applyProtection="1">
      <alignment horizontal="center"/>
    </xf>
    <xf numFmtId="0" fontId="0" fillId="0" borderId="31" xfId="0" applyBorder="1" applyAlignment="1" applyProtection="1">
      <alignment horizontal="center"/>
    </xf>
    <xf numFmtId="0" fontId="0" fillId="0" borderId="37" xfId="0" applyBorder="1" applyAlignment="1" applyProtection="1">
      <alignment horizontal="center"/>
    </xf>
    <xf numFmtId="0" fontId="0" fillId="0" borderId="32" xfId="0" applyBorder="1" applyAlignment="1" applyProtection="1">
      <alignment horizontal="center"/>
    </xf>
    <xf numFmtId="0" fontId="0" fillId="0" borderId="66" xfId="0" applyBorder="1" applyAlignment="1" applyProtection="1">
      <alignment horizontal="center"/>
    </xf>
    <xf numFmtId="0" fontId="0" fillId="0" borderId="66" xfId="0" applyBorder="1" applyAlignment="1" applyProtection="1">
      <alignment horizontal="center"/>
      <protection locked="0"/>
    </xf>
    <xf numFmtId="0" fontId="0" fillId="0" borderId="67" xfId="0" applyBorder="1" applyAlignment="1" applyProtection="1"/>
    <xf numFmtId="0" fontId="0" fillId="0" borderId="68" xfId="0" applyBorder="1" applyAlignment="1" applyProtection="1">
      <alignment horizontal="center"/>
    </xf>
    <xf numFmtId="0" fontId="0" fillId="0" borderId="68" xfId="0" applyBorder="1" applyAlignment="1" applyProtection="1">
      <alignment horizontal="center"/>
      <protection locked="0"/>
    </xf>
    <xf numFmtId="0" fontId="0" fillId="0" borderId="69" xfId="0" applyBorder="1" applyProtection="1"/>
    <xf numFmtId="0" fontId="0" fillId="0" borderId="31" xfId="0" applyBorder="1" applyAlignment="1" applyProtection="1"/>
    <xf numFmtId="0" fontId="16" fillId="0" borderId="37" xfId="0" applyFont="1" applyBorder="1" applyAlignment="1" applyProtection="1">
      <alignment horizontal="right"/>
    </xf>
    <xf numFmtId="0" fontId="0" fillId="0" borderId="51" xfId="0" applyBorder="1" applyAlignment="1" applyProtection="1"/>
    <xf numFmtId="0" fontId="0" fillId="0" borderId="33" xfId="0" applyBorder="1" applyAlignment="1" applyProtection="1"/>
    <xf numFmtId="0" fontId="0" fillId="0" borderId="38" xfId="0" applyBorder="1" applyAlignment="1" applyProtection="1">
      <alignment horizontal="center"/>
    </xf>
    <xf numFmtId="0" fontId="16" fillId="0" borderId="38" xfId="0" applyFont="1" applyBorder="1" applyAlignment="1" applyProtection="1">
      <alignment horizontal="right"/>
    </xf>
    <xf numFmtId="0" fontId="10" fillId="0" borderId="0" xfId="0" applyFont="1" applyBorder="1" applyAlignment="1" applyProtection="1">
      <alignment horizontal="center"/>
      <protection locked="0"/>
    </xf>
    <xf numFmtId="0" fontId="12" fillId="0" borderId="15" xfId="0" applyFont="1" applyBorder="1" applyAlignment="1" applyProtection="1">
      <alignment horizontal="center"/>
    </xf>
    <xf numFmtId="0" fontId="21" fillId="0" borderId="29" xfId="0" applyFont="1" applyBorder="1" applyAlignment="1" applyProtection="1">
      <alignment horizontal="center"/>
    </xf>
    <xf numFmtId="0" fontId="21" fillId="0" borderId="36" xfId="0" applyFont="1" applyBorder="1" applyAlignment="1" applyProtection="1">
      <alignment horizontal="center"/>
    </xf>
    <xf numFmtId="0" fontId="21" fillId="0" borderId="36" xfId="0" applyFont="1" applyBorder="1" applyAlignment="1" applyProtection="1">
      <alignment horizontal="center"/>
      <protection locked="0"/>
    </xf>
    <xf numFmtId="0" fontId="21" fillId="0" borderId="19" xfId="0" applyFont="1" applyBorder="1" applyAlignment="1" applyProtection="1">
      <alignment horizontal="center"/>
    </xf>
    <xf numFmtId="0" fontId="0" fillId="0" borderId="12" xfId="0" applyBorder="1"/>
    <xf numFmtId="0" fontId="0" fillId="0" borderId="2" xfId="0" applyBorder="1"/>
    <xf numFmtId="0" fontId="0" fillId="0" borderId="0" xfId="0" applyBorder="1" applyAlignment="1"/>
    <xf numFmtId="0" fontId="0" fillId="0" borderId="4" xfId="0" applyBorder="1" applyAlignment="1"/>
    <xf numFmtId="0" fontId="0" fillId="0" borderId="0" xfId="0" applyBorder="1" applyAlignment="1">
      <alignment horizontal="right" textRotation="90"/>
    </xf>
    <xf numFmtId="0" fontId="24" fillId="0" borderId="10" xfId="0" applyFont="1" applyBorder="1" applyAlignment="1">
      <alignment horizontal="left" vertical="center" wrapText="1"/>
    </xf>
    <xf numFmtId="0" fontId="22" fillId="0" borderId="4" xfId="0" applyFont="1" applyBorder="1" applyAlignment="1">
      <alignment horizontal="left" vertical="center" wrapText="1"/>
    </xf>
    <xf numFmtId="0" fontId="0" fillId="0" borderId="13" xfId="0" applyBorder="1"/>
    <xf numFmtId="0" fontId="0" fillId="0" borderId="36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7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9" xfId="0" applyBorder="1"/>
    <xf numFmtId="0" fontId="0" fillId="0" borderId="28" xfId="0" applyBorder="1"/>
    <xf numFmtId="0" fontId="0" fillId="0" borderId="37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3" xfId="0" applyBorder="1" applyAlignment="1">
      <alignment horizontal="center"/>
    </xf>
    <xf numFmtId="0" fontId="0" fillId="0" borderId="34" xfId="0" applyBorder="1"/>
    <xf numFmtId="0" fontId="0" fillId="0" borderId="38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74" xfId="0" applyBorder="1" applyAlignment="1">
      <alignment horizontal="center"/>
    </xf>
    <xf numFmtId="0" fontId="0" fillId="0" borderId="75" xfId="0" applyBorder="1"/>
    <xf numFmtId="0" fontId="0" fillId="0" borderId="52" xfId="0" applyBorder="1"/>
    <xf numFmtId="0" fontId="0" fillId="0" borderId="62" xfId="0" applyBorder="1" applyAlignment="1">
      <alignment horizontal="center"/>
    </xf>
    <xf numFmtId="0" fontId="0" fillId="0" borderId="76" xfId="0" applyBorder="1" applyAlignment="1">
      <alignment horizontal="center"/>
    </xf>
    <xf numFmtId="0" fontId="0" fillId="0" borderId="77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0" xfId="0" applyFont="1" applyBorder="1" applyAlignment="1" applyProtection="1">
      <alignment horizontal="left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0" fillId="0" borderId="25" xfId="0" applyBorder="1" applyProtection="1"/>
    <xf numFmtId="0" fontId="26" fillId="0" borderId="0" xfId="0" applyFont="1" applyBorder="1" applyProtection="1">
      <protection locked="0"/>
    </xf>
    <xf numFmtId="0" fontId="0" fillId="0" borderId="0" xfId="0" applyBorder="1" applyAlignment="1" applyProtection="1"/>
    <xf numFmtId="0" fontId="0" fillId="0" borderId="0" xfId="0" applyBorder="1" applyProtection="1"/>
    <xf numFmtId="0" fontId="14" fillId="0" borderId="0" xfId="0" applyFont="1" applyBorder="1" applyAlignment="1" applyProtection="1">
      <alignment horizontal="center"/>
    </xf>
    <xf numFmtId="0" fontId="8" fillId="0" borderId="0" xfId="0" applyFont="1" applyBorder="1" applyAlignment="1" applyProtection="1">
      <alignment textRotation="90"/>
      <protection locked="0"/>
    </xf>
    <xf numFmtId="49" fontId="0" fillId="0" borderId="24" xfId="0" applyNumberFormat="1" applyBorder="1" applyProtection="1"/>
    <xf numFmtId="49" fontId="0" fillId="0" borderId="81" xfId="0" applyNumberFormat="1" applyBorder="1" applyProtection="1"/>
    <xf numFmtId="0" fontId="0" fillId="0" borderId="26" xfId="0" applyBorder="1" applyProtection="1"/>
    <xf numFmtId="0" fontId="0" fillId="0" borderId="59" xfId="0" applyBorder="1" applyProtection="1"/>
    <xf numFmtId="0" fontId="26" fillId="0" borderId="0" xfId="0" applyFont="1" applyBorder="1" applyAlignment="1" applyProtection="1"/>
    <xf numFmtId="0" fontId="26" fillId="0" borderId="0" xfId="0" applyFont="1" applyBorder="1" applyProtection="1"/>
    <xf numFmtId="0" fontId="0" fillId="0" borderId="6" xfId="0" applyBorder="1" applyProtection="1"/>
    <xf numFmtId="0" fontId="0" fillId="0" borderId="28" xfId="0" applyBorder="1" applyProtection="1"/>
    <xf numFmtId="0" fontId="0" fillId="0" borderId="39" xfId="0" applyBorder="1" applyProtection="1"/>
    <xf numFmtId="0" fontId="0" fillId="0" borderId="0" xfId="0" applyBorder="1" applyAlignment="1" applyProtection="1">
      <alignment horizontal="centerContinuous" vertical="center"/>
      <protection locked="0"/>
    </xf>
    <xf numFmtId="1" fontId="0" fillId="0" borderId="6" xfId="0" applyNumberFormat="1" applyBorder="1" applyAlignment="1" applyProtection="1">
      <alignment horizontal="center"/>
    </xf>
    <xf numFmtId="1" fontId="0" fillId="0" borderId="28" xfId="0" applyNumberFormat="1" applyBorder="1" applyAlignment="1" applyProtection="1">
      <alignment horizontal="center"/>
    </xf>
    <xf numFmtId="1" fontId="0" fillId="0" borderId="39" xfId="0" applyNumberFormat="1" applyBorder="1" applyAlignment="1" applyProtection="1">
      <alignment horizontal="center"/>
    </xf>
    <xf numFmtId="0" fontId="0" fillId="0" borderId="6" xfId="0" applyBorder="1" applyAlignment="1" applyProtection="1">
      <alignment horizontal="center"/>
    </xf>
    <xf numFmtId="0" fontId="0" fillId="0" borderId="28" xfId="0" applyBorder="1" applyAlignment="1" applyProtection="1">
      <alignment horizontal="center"/>
    </xf>
    <xf numFmtId="0" fontId="0" fillId="0" borderId="39" xfId="0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  <protection locked="0"/>
    </xf>
    <xf numFmtId="1" fontId="0" fillId="0" borderId="76" xfId="0" applyNumberFormat="1" applyBorder="1" applyAlignment="1" applyProtection="1">
      <alignment horizontal="center"/>
    </xf>
    <xf numFmtId="1" fontId="0" fillId="0" borderId="52" xfId="0" applyNumberFormat="1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  <protection locked="0"/>
    </xf>
    <xf numFmtId="1" fontId="0" fillId="0" borderId="92" xfId="0" applyNumberFormat="1" applyBorder="1" applyAlignment="1" applyProtection="1">
      <alignment horizontal="center"/>
    </xf>
    <xf numFmtId="1" fontId="0" fillId="0" borderId="93" xfId="0" applyNumberFormat="1" applyBorder="1" applyAlignment="1" applyProtection="1">
      <alignment horizontal="center"/>
    </xf>
    <xf numFmtId="1" fontId="0" fillId="0" borderId="94" xfId="0" applyNumberFormat="1" applyBorder="1" applyAlignment="1" applyProtection="1">
      <alignment horizontal="center"/>
    </xf>
    <xf numFmtId="0" fontId="0" fillId="0" borderId="95" xfId="0" applyBorder="1" applyAlignment="1" applyProtection="1">
      <alignment horizontal="center"/>
    </xf>
    <xf numFmtId="0" fontId="0" fillId="0" borderId="96" xfId="0" applyBorder="1" applyAlignment="1" applyProtection="1">
      <alignment horizontal="center"/>
    </xf>
    <xf numFmtId="0" fontId="0" fillId="0" borderId="97" xfId="0" applyBorder="1" applyAlignment="1" applyProtection="1">
      <alignment horizontal="center"/>
    </xf>
    <xf numFmtId="1" fontId="0" fillId="0" borderId="54" xfId="0" applyNumberFormat="1" applyBorder="1" applyAlignment="1" applyProtection="1">
      <alignment horizontal="center"/>
    </xf>
    <xf numFmtId="1" fontId="0" fillId="0" borderId="7" xfId="0" applyNumberFormat="1" applyBorder="1" applyAlignment="1" applyProtection="1">
      <alignment horizontal="center"/>
    </xf>
    <xf numFmtId="0" fontId="0" fillId="0" borderId="87" xfId="0" applyBorder="1" applyAlignment="1" applyProtection="1">
      <alignment horizontal="center"/>
    </xf>
    <xf numFmtId="0" fontId="0" fillId="0" borderId="88" xfId="0" applyBorder="1" applyAlignment="1" applyProtection="1">
      <alignment horizontal="center"/>
    </xf>
    <xf numFmtId="0" fontId="0" fillId="0" borderId="89" xfId="0" applyBorder="1" applyAlignment="1" applyProtection="1">
      <alignment horizontal="center"/>
    </xf>
    <xf numFmtId="1" fontId="0" fillId="0" borderId="101" xfId="0" applyNumberFormat="1" applyBorder="1" applyAlignment="1" applyProtection="1">
      <alignment horizontal="center"/>
    </xf>
    <xf numFmtId="1" fontId="0" fillId="0" borderId="102" xfId="0" applyNumberFormat="1" applyBorder="1" applyAlignment="1" applyProtection="1">
      <alignment horizontal="center"/>
    </xf>
    <xf numFmtId="1" fontId="0" fillId="0" borderId="103" xfId="0" applyNumberFormat="1" applyBorder="1" applyAlignment="1" applyProtection="1">
      <alignment horizontal="center"/>
    </xf>
    <xf numFmtId="1" fontId="16" fillId="0" borderId="65" xfId="0" applyNumberFormat="1" applyFont="1" applyBorder="1" applyAlignment="1" applyProtection="1">
      <alignment horizontal="center"/>
    </xf>
    <xf numFmtId="1" fontId="16" fillId="0" borderId="63" xfId="0" applyNumberFormat="1" applyFont="1" applyBorder="1" applyAlignment="1" applyProtection="1">
      <alignment horizontal="center"/>
    </xf>
    <xf numFmtId="1" fontId="0" fillId="0" borderId="64" xfId="0" applyNumberFormat="1" applyBorder="1" applyAlignment="1" applyProtection="1">
      <alignment horizontal="center"/>
    </xf>
    <xf numFmtId="49" fontId="17" fillId="0" borderId="0" xfId="0" applyNumberFormat="1" applyFont="1" applyBorder="1" applyAlignment="1" applyProtection="1">
      <protection locked="0"/>
    </xf>
    <xf numFmtId="49" fontId="17" fillId="0" borderId="0" xfId="0" applyNumberFormat="1" applyFont="1" applyBorder="1" applyProtection="1">
      <protection locked="0"/>
    </xf>
    <xf numFmtId="0" fontId="0" fillId="0" borderId="2" xfId="0" applyBorder="1" applyProtection="1"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Continuous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10" fillId="0" borderId="0" xfId="0" applyFont="1" applyBorder="1" applyAlignment="1" applyProtection="1">
      <protection locked="0"/>
    </xf>
    <xf numFmtId="0" fontId="26" fillId="0" borderId="56" xfId="0" applyFont="1" applyBorder="1" applyAlignment="1" applyProtection="1"/>
    <xf numFmtId="0" fontId="26" fillId="0" borderId="56" xfId="0" applyFont="1" applyBorder="1" applyProtection="1"/>
    <xf numFmtId="49" fontId="17" fillId="0" borderId="0" xfId="0" applyNumberFormat="1" applyFont="1" applyFill="1" applyBorder="1" applyAlignment="1" applyProtection="1">
      <protection locked="0"/>
    </xf>
    <xf numFmtId="49" fontId="17" fillId="0" borderId="0" xfId="0" applyNumberFormat="1" applyFont="1" applyFill="1" applyBorder="1" applyProtection="1">
      <protection locked="0"/>
    </xf>
    <xf numFmtId="0" fontId="19" fillId="0" borderId="0" xfId="0" applyFont="1" applyFill="1" applyBorder="1" applyAlignment="1" applyProtection="1">
      <protection locked="0"/>
    </xf>
    <xf numFmtId="0" fontId="19" fillId="0" borderId="0" xfId="0" applyFont="1" applyFill="1" applyBorder="1" applyProtection="1">
      <protection locked="0"/>
    </xf>
    <xf numFmtId="0" fontId="13" fillId="0" borderId="0" xfId="0" applyFont="1" applyFill="1" applyBorder="1" applyAlignment="1" applyProtection="1">
      <alignment horizontal="centerContinuous" vertical="center"/>
    </xf>
    <xf numFmtId="0" fontId="19" fillId="0" borderId="0" xfId="0" applyFont="1" applyFill="1" applyBorder="1" applyAlignment="1" applyProtection="1">
      <alignment horizontal="center"/>
    </xf>
    <xf numFmtId="1" fontId="13" fillId="0" borderId="0" xfId="0" applyNumberFormat="1" applyFont="1" applyFill="1" applyBorder="1" applyAlignment="1" applyProtection="1">
      <alignment horizontal="center"/>
    </xf>
    <xf numFmtId="0" fontId="13" fillId="0" borderId="0" xfId="0" applyFont="1" applyFill="1" applyBorder="1" applyAlignment="1" applyProtection="1">
      <alignment horizontal="center"/>
      <protection locked="0"/>
    </xf>
    <xf numFmtId="0" fontId="19" fillId="0" borderId="0" xfId="0" applyFont="1" applyFill="1" applyBorder="1" applyAlignment="1" applyProtection="1">
      <alignment horizontal="centerContinuous" vertical="center"/>
      <protection locked="0"/>
    </xf>
    <xf numFmtId="0" fontId="0" fillId="0" borderId="0" xfId="0" quotePrefix="1" applyFill="1" applyBorder="1" applyAlignment="1" applyProtection="1">
      <alignment horizontal="center"/>
      <protection locked="0"/>
    </xf>
    <xf numFmtId="0" fontId="16" fillId="0" borderId="0" xfId="0" applyFont="1" applyFill="1" applyBorder="1" applyAlignment="1" applyProtection="1">
      <alignment horizontal="center"/>
      <protection locked="0"/>
    </xf>
    <xf numFmtId="0" fontId="11" fillId="0" borderId="0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/>
    </xf>
    <xf numFmtId="0" fontId="11" fillId="0" borderId="34" xfId="0" applyFont="1" applyBorder="1" applyAlignment="1">
      <alignment horizontal="center"/>
    </xf>
    <xf numFmtId="0" fontId="11" fillId="0" borderId="34" xfId="0" applyFont="1" applyBorder="1" applyAlignment="1">
      <alignment horizontal="center" wrapText="1"/>
    </xf>
    <xf numFmtId="0" fontId="11" fillId="0" borderId="34" xfId="0" applyFont="1" applyBorder="1" applyAlignment="1">
      <alignment horizontal="center" vertical="center" wrapText="1"/>
    </xf>
    <xf numFmtId="0" fontId="13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13" fillId="0" borderId="0" xfId="0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2" fontId="0" fillId="0" borderId="0" xfId="0" applyNumberFormat="1" applyFill="1" applyBorder="1" applyAlignment="1" applyProtection="1">
      <alignment horizontal="center"/>
    </xf>
    <xf numFmtId="0" fontId="12" fillId="0" borderId="0" xfId="0" applyFont="1" applyFill="1" applyBorder="1" applyAlignment="1" applyProtection="1">
      <alignment horizontal="center"/>
    </xf>
    <xf numFmtId="0" fontId="10" fillId="0" borderId="0" xfId="0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 vertical="top"/>
      <protection locked="0"/>
    </xf>
    <xf numFmtId="0" fontId="14" fillId="0" borderId="0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10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</xf>
    <xf numFmtId="0" fontId="18" fillId="0" borderId="56" xfId="0" applyFont="1" applyFill="1" applyBorder="1" applyAlignment="1">
      <alignment vertical="top"/>
    </xf>
    <xf numFmtId="0" fontId="18" fillId="0" borderId="0" xfId="0" applyFont="1" applyFill="1" applyBorder="1" applyAlignment="1">
      <alignment vertical="top"/>
    </xf>
    <xf numFmtId="0" fontId="13" fillId="0" borderId="0" xfId="0" applyFont="1" applyBorder="1" applyAlignment="1" applyProtection="1">
      <alignment vertical="center"/>
      <protection locked="0"/>
    </xf>
    <xf numFmtId="0" fontId="13" fillId="0" borderId="7" xfId="0" applyFont="1" applyBorder="1" applyAlignment="1" applyProtection="1">
      <alignment vertical="center"/>
      <protection locked="0"/>
    </xf>
    <xf numFmtId="0" fontId="10" fillId="0" borderId="0" xfId="0" applyFont="1" applyFill="1" applyBorder="1" applyAlignment="1" applyProtection="1">
      <protection locked="0"/>
    </xf>
    <xf numFmtId="0" fontId="10" fillId="0" borderId="0" xfId="0" applyFont="1" applyFill="1" applyBorder="1" applyAlignment="1" applyProtection="1">
      <alignment vertical="top"/>
      <protection locked="0"/>
    </xf>
    <xf numFmtId="0" fontId="10" fillId="0" borderId="0" xfId="0" applyFont="1" applyFill="1" applyBorder="1" applyAlignment="1" applyProtection="1">
      <alignment vertical="center"/>
      <protection locked="0"/>
    </xf>
    <xf numFmtId="0" fontId="0" fillId="0" borderId="56" xfId="0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 vertical="center"/>
      <protection locked="0"/>
    </xf>
    <xf numFmtId="0" fontId="12" fillId="0" borderId="0" xfId="0" applyFont="1" applyFill="1" applyBorder="1" applyAlignment="1" applyProtection="1"/>
    <xf numFmtId="0" fontId="14" fillId="0" borderId="0" xfId="0" applyFont="1" applyFill="1" applyBorder="1" applyAlignment="1" applyProtection="1"/>
    <xf numFmtId="49" fontId="13" fillId="0" borderId="0" xfId="0" quotePrefix="1" applyNumberFormat="1" applyFont="1" applyFill="1" applyBorder="1" applyAlignment="1" applyProtection="1">
      <alignment horizontal="center"/>
    </xf>
    <xf numFmtId="49" fontId="13" fillId="0" borderId="0" xfId="0" applyNumberFormat="1" applyFont="1" applyFill="1" applyBorder="1" applyAlignment="1" applyProtection="1">
      <alignment horizontal="center"/>
    </xf>
    <xf numFmtId="2" fontId="0" fillId="0" borderId="0" xfId="0" applyNumberFormat="1" applyFill="1" applyBorder="1" applyAlignment="1" applyProtection="1"/>
    <xf numFmtId="49" fontId="13" fillId="0" borderId="0" xfId="0" quotePrefix="1" applyNumberFormat="1" applyFont="1" applyFill="1" applyBorder="1" applyAlignment="1" applyProtection="1">
      <alignment horizontal="center" vertical="center"/>
    </xf>
    <xf numFmtId="49" fontId="13" fillId="0" borderId="0" xfId="0" applyNumberFormat="1" applyFont="1" applyFill="1" applyBorder="1" applyAlignment="1" applyProtection="1">
      <alignment horizontal="center" vertical="center"/>
    </xf>
    <xf numFmtId="0" fontId="13" fillId="0" borderId="0" xfId="0" quotePrefix="1" applyFont="1" applyFill="1" applyBorder="1" applyAlignment="1" applyProtection="1">
      <alignment horizontal="center"/>
    </xf>
    <xf numFmtId="1" fontId="0" fillId="0" borderId="0" xfId="0" applyNumberFormat="1" applyFill="1" applyBorder="1" applyAlignment="1" applyProtection="1"/>
    <xf numFmtId="0" fontId="19" fillId="0" borderId="0" xfId="0" applyFont="1" applyBorder="1" applyAlignment="1">
      <alignment vertical="center"/>
    </xf>
    <xf numFmtId="0" fontId="13" fillId="0" borderId="0" xfId="0" applyFont="1" applyBorder="1" applyAlignment="1" applyProtection="1">
      <alignment vertical="center"/>
    </xf>
    <xf numFmtId="0" fontId="13" fillId="0" borderId="0" xfId="0" applyFont="1" applyBorder="1" applyAlignment="1" applyProtection="1"/>
    <xf numFmtId="0" fontId="19" fillId="0" borderId="0" xfId="0" applyFont="1" applyBorder="1" applyAlignment="1"/>
    <xf numFmtId="0" fontId="13" fillId="0" borderId="0" xfId="0" applyFont="1" applyBorder="1" applyAlignment="1" applyProtection="1">
      <protection locked="0"/>
    </xf>
    <xf numFmtId="0" fontId="19" fillId="0" borderId="0" xfId="0" applyFont="1" applyBorder="1" applyAlignment="1" applyProtection="1">
      <alignment horizontal="center" vertical="center"/>
      <protection locked="0"/>
    </xf>
    <xf numFmtId="0" fontId="0" fillId="0" borderId="0" xfId="0" applyBorder="1"/>
    <xf numFmtId="1" fontId="0" fillId="0" borderId="0" xfId="0" applyNumberFormat="1" applyBorder="1" applyAlignment="1" applyProtection="1">
      <alignment horizontal="center"/>
    </xf>
    <xf numFmtId="0" fontId="0" fillId="0" borderId="0" xfId="0" applyFill="1" applyBorder="1" applyAlignment="1" applyProtection="1">
      <alignment vertical="center" wrapText="1"/>
      <protection locked="0"/>
    </xf>
    <xf numFmtId="0" fontId="28" fillId="0" borderId="0" xfId="2" applyProtection="1">
      <protection locked="0"/>
    </xf>
    <xf numFmtId="0" fontId="28" fillId="0" borderId="0" xfId="2" applyAlignment="1" applyProtection="1">
      <protection locked="0"/>
    </xf>
    <xf numFmtId="0" fontId="28" fillId="0" borderId="0" xfId="2" applyBorder="1" applyProtection="1">
      <protection locked="0"/>
    </xf>
    <xf numFmtId="0" fontId="28" fillId="0" borderId="0" xfId="2" applyBorder="1" applyAlignment="1" applyProtection="1">
      <protection locked="0"/>
    </xf>
    <xf numFmtId="0" fontId="28" fillId="0" borderId="118" xfId="2" applyBorder="1" applyProtection="1">
      <protection locked="0"/>
    </xf>
    <xf numFmtId="0" fontId="28" fillId="0" borderId="117" xfId="2" applyBorder="1" applyProtection="1">
      <protection locked="0"/>
    </xf>
    <xf numFmtId="0" fontId="28" fillId="0" borderId="117" xfId="2" applyBorder="1" applyAlignment="1" applyProtection="1">
      <alignment horizontal="center"/>
      <protection locked="0"/>
    </xf>
    <xf numFmtId="0" fontId="28" fillId="0" borderId="117" xfId="2" applyBorder="1" applyAlignment="1" applyProtection="1">
      <protection locked="0"/>
    </xf>
    <xf numFmtId="0" fontId="28" fillId="0" borderId="116" xfId="2" applyBorder="1" applyProtection="1">
      <protection locked="0"/>
    </xf>
    <xf numFmtId="0" fontId="15" fillId="0" borderId="0" xfId="2" applyFont="1" applyBorder="1" applyAlignment="1" applyProtection="1">
      <alignment horizontal="center" textRotation="90"/>
      <protection locked="0"/>
    </xf>
    <xf numFmtId="0" fontId="28" fillId="0" borderId="12" xfId="2" applyBorder="1" applyProtection="1">
      <protection locked="0"/>
    </xf>
    <xf numFmtId="0" fontId="28" fillId="0" borderId="0" xfId="2" applyBorder="1" applyAlignment="1" applyProtection="1">
      <alignment horizontal="center"/>
      <protection locked="0"/>
    </xf>
    <xf numFmtId="0" fontId="28" fillId="0" borderId="4" xfId="2" applyBorder="1" applyProtection="1">
      <protection locked="0"/>
    </xf>
    <xf numFmtId="0" fontId="28" fillId="0" borderId="12" xfId="2" applyBorder="1" applyAlignment="1" applyProtection="1">
      <alignment horizontal="center"/>
      <protection locked="0"/>
    </xf>
    <xf numFmtId="0" fontId="28" fillId="0" borderId="0" xfId="2" applyBorder="1" applyAlignment="1" applyProtection="1">
      <alignment horizontal="centerContinuous"/>
      <protection locked="0"/>
    </xf>
    <xf numFmtId="0" fontId="28" fillId="0" borderId="0" xfId="2" quotePrefix="1" applyBorder="1" applyAlignment="1" applyProtection="1">
      <alignment horizontal="center"/>
      <protection locked="0"/>
    </xf>
    <xf numFmtId="0" fontId="28" fillId="0" borderId="4" xfId="2" quotePrefix="1" applyBorder="1" applyAlignment="1" applyProtection="1">
      <alignment horizontal="center"/>
      <protection locked="0"/>
    </xf>
    <xf numFmtId="0" fontId="28" fillId="0" borderId="4" xfId="2" applyBorder="1" applyAlignment="1" applyProtection="1">
      <protection locked="0"/>
    </xf>
    <xf numFmtId="0" fontId="28" fillId="0" borderId="0" xfId="2" applyBorder="1" applyAlignment="1" applyProtection="1">
      <alignment horizontal="center"/>
    </xf>
    <xf numFmtId="0" fontId="28" fillId="0" borderId="0" xfId="2" applyBorder="1" applyAlignment="1" applyProtection="1">
      <alignment horizontal="left"/>
    </xf>
    <xf numFmtId="49" fontId="17" fillId="0" borderId="0" xfId="2" applyNumberFormat="1" applyFont="1" applyBorder="1" applyAlignment="1" applyProtection="1">
      <protection locked="0"/>
    </xf>
    <xf numFmtId="49" fontId="17" fillId="0" borderId="115" xfId="2" applyNumberFormat="1" applyFont="1" applyBorder="1" applyAlignment="1" applyProtection="1">
      <protection locked="0"/>
    </xf>
    <xf numFmtId="49" fontId="12" fillId="0" borderId="25" xfId="2" applyNumberFormat="1" applyFont="1" applyBorder="1" applyAlignment="1" applyProtection="1">
      <alignment horizontal="left" vertical="center"/>
    </xf>
    <xf numFmtId="0" fontId="19" fillId="0" borderId="35" xfId="2" applyNumberFormat="1" applyFont="1" applyBorder="1" applyAlignment="1" applyProtection="1">
      <alignment horizontal="center" vertical="center"/>
    </xf>
    <xf numFmtId="0" fontId="19" fillId="0" borderId="38" xfId="2" applyNumberFormat="1" applyFont="1" applyBorder="1" applyAlignment="1" applyProtection="1">
      <alignment horizontal="center" vertical="center"/>
    </xf>
    <xf numFmtId="0" fontId="19" fillId="0" borderId="43" xfId="2" applyNumberFormat="1" applyFont="1" applyBorder="1" applyAlignment="1" applyProtection="1">
      <alignment horizontal="center" vertical="center"/>
    </xf>
    <xf numFmtId="0" fontId="19" fillId="0" borderId="34" xfId="2" applyNumberFormat="1" applyFont="1" applyBorder="1" applyAlignment="1" applyProtection="1">
      <alignment horizontal="center" vertical="center"/>
    </xf>
    <xf numFmtId="0" fontId="19" fillId="0" borderId="42" xfId="2" quotePrefix="1" applyNumberFormat="1" applyFont="1" applyBorder="1" applyAlignment="1" applyProtection="1">
      <alignment horizontal="center" vertical="center"/>
    </xf>
    <xf numFmtId="1" fontId="19" fillId="0" borderId="32" xfId="2" applyNumberFormat="1" applyFont="1" applyBorder="1" applyAlignment="1" applyProtection="1">
      <alignment horizontal="center" vertical="center"/>
    </xf>
    <xf numFmtId="1" fontId="19" fillId="0" borderId="37" xfId="2" applyNumberFormat="1" applyFont="1" applyBorder="1" applyAlignment="1" applyProtection="1">
      <alignment horizontal="center" vertical="center"/>
    </xf>
    <xf numFmtId="1" fontId="19" fillId="0" borderId="6" xfId="2" applyNumberFormat="1" applyFont="1" applyBorder="1" applyAlignment="1" applyProtection="1">
      <alignment horizontal="center" vertical="center"/>
    </xf>
    <xf numFmtId="1" fontId="19" fillId="0" borderId="44" xfId="2" applyNumberFormat="1" applyFont="1" applyBorder="1" applyAlignment="1" applyProtection="1">
      <alignment horizontal="center" vertical="center"/>
    </xf>
    <xf numFmtId="1" fontId="19" fillId="0" borderId="28" xfId="2" applyNumberFormat="1" applyFont="1" applyBorder="1" applyAlignment="1" applyProtection="1">
      <alignment horizontal="center" vertical="center"/>
    </xf>
    <xf numFmtId="49" fontId="12" fillId="0" borderId="37" xfId="2" applyNumberFormat="1" applyFont="1" applyBorder="1" applyAlignment="1" applyProtection="1">
      <alignment horizontal="right" vertical="center"/>
    </xf>
    <xf numFmtId="0" fontId="19" fillId="0" borderId="28" xfId="2" applyNumberFormat="1" applyFont="1" applyBorder="1" applyAlignment="1" applyProtection="1">
      <alignment horizontal="center" vertical="center"/>
    </xf>
    <xf numFmtId="0" fontId="19" fillId="0" borderId="44" xfId="2" applyNumberFormat="1" applyFont="1" applyBorder="1" applyAlignment="1" applyProtection="1">
      <alignment horizontal="center" vertical="center"/>
    </xf>
    <xf numFmtId="0" fontId="4" fillId="0" borderId="28" xfId="2" applyNumberFormat="1" applyFont="1" applyBorder="1" applyAlignment="1" applyProtection="1">
      <alignment horizontal="center" vertical="center"/>
      <protection locked="0"/>
    </xf>
    <xf numFmtId="0" fontId="19" fillId="0" borderId="31" xfId="2" applyNumberFormat="1" applyFont="1" applyBorder="1" applyAlignment="1" applyProtection="1">
      <alignment horizontal="center" vertical="center"/>
    </xf>
    <xf numFmtId="0" fontId="4" fillId="0" borderId="35" xfId="2" applyNumberFormat="1" applyFont="1" applyBorder="1" applyAlignment="1" applyProtection="1">
      <alignment horizontal="center" vertical="center"/>
      <protection locked="0"/>
    </xf>
    <xf numFmtId="0" fontId="4" fillId="0" borderId="34" xfId="2" applyNumberFormat="1" applyFont="1" applyBorder="1" applyAlignment="1" applyProtection="1">
      <alignment horizontal="center" vertical="center"/>
      <protection locked="0"/>
    </xf>
    <xf numFmtId="0" fontId="4" fillId="0" borderId="33" xfId="2" applyNumberFormat="1" applyFont="1" applyBorder="1" applyAlignment="1" applyProtection="1">
      <alignment horizontal="center" vertical="center"/>
      <protection locked="0"/>
    </xf>
    <xf numFmtId="0" fontId="19" fillId="0" borderId="69" xfId="2" applyNumberFormat="1" applyFont="1" applyBorder="1" applyAlignment="1" applyProtection="1">
      <alignment horizontal="center" vertical="center"/>
    </xf>
    <xf numFmtId="0" fontId="19" fillId="0" borderId="68" xfId="2" applyNumberFormat="1" applyFont="1" applyBorder="1" applyAlignment="1" applyProtection="1">
      <alignment horizontal="center" vertical="center"/>
    </xf>
    <xf numFmtId="0" fontId="19" fillId="0" borderId="88" xfId="2" applyNumberFormat="1" applyFont="1" applyBorder="1" applyAlignment="1" applyProtection="1">
      <alignment horizontal="center" vertical="center"/>
    </xf>
    <xf numFmtId="0" fontId="19" fillId="0" borderId="68" xfId="2" applyNumberFormat="1" applyFont="1" applyBorder="1" applyAlignment="1" applyProtection="1">
      <alignment horizontal="center" vertical="center"/>
      <protection locked="0"/>
    </xf>
    <xf numFmtId="0" fontId="19" fillId="0" borderId="113" xfId="2" applyNumberFormat="1" applyFont="1" applyBorder="1" applyAlignment="1" applyProtection="1">
      <alignment horizontal="center" vertical="center"/>
    </xf>
    <xf numFmtId="0" fontId="19" fillId="0" borderId="67" xfId="2" applyNumberFormat="1" applyFont="1" applyBorder="1" applyAlignment="1" applyProtection="1">
      <alignment horizontal="center" vertical="center"/>
    </xf>
    <xf numFmtId="49" fontId="12" fillId="0" borderId="28" xfId="2" applyNumberFormat="1" applyFont="1" applyBorder="1" applyAlignment="1" applyProtection="1">
      <alignment horizontal="right" vertical="center"/>
    </xf>
    <xf numFmtId="0" fontId="4" fillId="0" borderId="31" xfId="2" applyNumberFormat="1" applyFont="1" applyBorder="1" applyAlignment="1" applyProtection="1">
      <alignment horizontal="center" vertical="center"/>
    </xf>
    <xf numFmtId="0" fontId="19" fillId="0" borderId="40" xfId="2" applyNumberFormat="1" applyFont="1" applyBorder="1" applyAlignment="1" applyProtection="1">
      <alignment horizontal="center" vertical="center"/>
    </xf>
    <xf numFmtId="1" fontId="19" fillId="0" borderId="110" xfId="2" applyNumberFormat="1" applyFont="1" applyBorder="1" applyAlignment="1" applyProtection="1">
      <alignment horizontal="center" vertical="center"/>
    </xf>
    <xf numFmtId="49" fontId="19" fillId="0" borderId="110" xfId="2" applyNumberFormat="1" applyFont="1" applyBorder="1" applyAlignment="1" applyProtection="1">
      <alignment horizontal="center" vertical="center"/>
    </xf>
    <xf numFmtId="0" fontId="4" fillId="0" borderId="14" xfId="2" applyNumberFormat="1" applyFont="1" applyBorder="1" applyAlignment="1" applyProtection="1">
      <alignment horizontal="center" vertical="center"/>
      <protection locked="0"/>
    </xf>
    <xf numFmtId="0" fontId="4" fillId="0" borderId="13" xfId="2" applyNumberFormat="1" applyFont="1" applyBorder="1" applyAlignment="1" applyProtection="1">
      <alignment horizontal="center" vertical="center"/>
      <protection locked="0"/>
    </xf>
    <xf numFmtId="0" fontId="4" fillId="0" borderId="119" xfId="2" applyNumberFormat="1" applyFont="1" applyBorder="1" applyAlignment="1" applyProtection="1">
      <alignment horizontal="center" vertical="center"/>
    </xf>
    <xf numFmtId="0" fontId="19" fillId="0" borderId="37" xfId="2" applyNumberFormat="1" applyFont="1" applyBorder="1" applyAlignment="1" applyProtection="1">
      <alignment horizontal="center" vertical="center"/>
      <protection locked="0"/>
    </xf>
    <xf numFmtId="49" fontId="19" fillId="0" borderId="28" xfId="2" applyNumberFormat="1" applyFont="1" applyBorder="1" applyAlignment="1" applyProtection="1">
      <alignment horizontal="center" vertical="center"/>
    </xf>
    <xf numFmtId="49" fontId="19" fillId="0" borderId="6" xfId="2" applyNumberFormat="1" applyFont="1" applyBorder="1" applyAlignment="1" applyProtection="1">
      <alignment horizontal="center" vertical="center"/>
    </xf>
    <xf numFmtId="49" fontId="19" fillId="0" borderId="41" xfId="2" quotePrefix="1" applyNumberFormat="1" applyFont="1" applyBorder="1" applyAlignment="1" applyProtection="1">
      <alignment horizontal="center" vertical="center"/>
    </xf>
    <xf numFmtId="1" fontId="19" fillId="0" borderId="91" xfId="2" applyNumberFormat="1" applyFont="1" applyBorder="1" applyAlignment="1" applyProtection="1">
      <alignment horizontal="center" vertical="center"/>
    </xf>
    <xf numFmtId="2" fontId="28" fillId="0" borderId="0" xfId="2" applyNumberFormat="1" applyBorder="1" applyAlignment="1" applyProtection="1">
      <alignment horizontal="center"/>
    </xf>
    <xf numFmtId="49" fontId="19" fillId="0" borderId="37" xfId="2" applyNumberFormat="1" applyFont="1" applyBorder="1" applyAlignment="1" applyProtection="1">
      <alignment horizontal="center" vertical="center"/>
      <protection locked="0"/>
    </xf>
    <xf numFmtId="49" fontId="19" fillId="0" borderId="41" xfId="2" applyNumberFormat="1" applyFont="1" applyBorder="1" applyAlignment="1" applyProtection="1">
      <alignment horizontal="center" vertical="center"/>
    </xf>
    <xf numFmtId="0" fontId="28" fillId="0" borderId="7" xfId="2" applyBorder="1" applyProtection="1">
      <protection locked="0"/>
    </xf>
    <xf numFmtId="1" fontId="19" fillId="0" borderId="39" xfId="2" applyNumberFormat="1" applyFont="1" applyBorder="1" applyAlignment="1" applyProtection="1">
      <alignment horizontal="center" vertical="center"/>
    </xf>
    <xf numFmtId="1" fontId="19" fillId="0" borderId="27" xfId="2" applyNumberFormat="1" applyFont="1" applyBorder="1" applyAlignment="1" applyProtection="1">
      <alignment horizontal="center" vertical="center"/>
    </xf>
    <xf numFmtId="1" fontId="19" fillId="0" borderId="61" xfId="2" applyNumberFormat="1" applyFont="1" applyBorder="1" applyAlignment="1" applyProtection="1">
      <alignment horizontal="center" vertical="center"/>
    </xf>
    <xf numFmtId="1" fontId="19" fillId="0" borderId="25" xfId="2" applyNumberFormat="1" applyFont="1" applyBorder="1" applyAlignment="1" applyProtection="1">
      <alignment horizontal="center" vertical="center"/>
    </xf>
    <xf numFmtId="1" fontId="19" fillId="0" borderId="26" xfId="2" applyNumberFormat="1" applyFont="1" applyBorder="1" applyAlignment="1" applyProtection="1">
      <alignment horizontal="center" vertical="center"/>
    </xf>
    <xf numFmtId="49" fontId="19" fillId="0" borderId="26" xfId="2" applyNumberFormat="1" applyFont="1" applyBorder="1" applyAlignment="1" applyProtection="1">
      <alignment horizontal="center" vertical="center"/>
    </xf>
    <xf numFmtId="49" fontId="19" fillId="0" borderId="25" xfId="2" applyNumberFormat="1" applyFont="1" applyBorder="1" applyAlignment="1" applyProtection="1">
      <alignment horizontal="center" vertical="center"/>
    </xf>
    <xf numFmtId="49" fontId="19" fillId="0" borderId="24" xfId="2" applyNumberFormat="1" applyFont="1" applyBorder="1" applyAlignment="1" applyProtection="1">
      <alignment horizontal="center" vertical="center"/>
    </xf>
    <xf numFmtId="1" fontId="19" fillId="0" borderId="19" xfId="2" applyNumberFormat="1" applyFont="1" applyBorder="1" applyAlignment="1" applyProtection="1">
      <alignment horizontal="center" vertical="center"/>
    </xf>
    <xf numFmtId="49" fontId="19" fillId="0" borderId="114" xfId="2" applyNumberFormat="1" applyFont="1" applyBorder="1" applyAlignment="1" applyProtection="1">
      <alignment horizontal="center" vertical="center"/>
      <protection locked="0"/>
    </xf>
    <xf numFmtId="49" fontId="19" fillId="0" borderId="13" xfId="2" applyNumberFormat="1" applyFont="1" applyBorder="1" applyAlignment="1" applyProtection="1">
      <alignment horizontal="center" vertical="center"/>
    </xf>
    <xf numFmtId="49" fontId="19" fillId="0" borderId="21" xfId="2" applyNumberFormat="1" applyFont="1" applyBorder="1" applyAlignment="1" applyProtection="1">
      <alignment horizontal="center" vertical="center"/>
    </xf>
    <xf numFmtId="1" fontId="19" fillId="0" borderId="59" xfId="2" applyNumberFormat="1" applyFont="1" applyBorder="1" applyAlignment="1" applyProtection="1">
      <alignment horizontal="center" vertical="center"/>
    </xf>
    <xf numFmtId="0" fontId="28" fillId="0" borderId="0" xfId="2" applyBorder="1" applyAlignment="1">
      <alignment vertical="top"/>
    </xf>
    <xf numFmtId="49" fontId="10" fillId="0" borderId="0" xfId="2" applyNumberFormat="1" applyFont="1" applyBorder="1" applyAlignment="1" applyProtection="1">
      <protection locked="0"/>
    </xf>
    <xf numFmtId="49" fontId="29" fillId="0" borderId="0" xfId="2" applyNumberFormat="1" applyFont="1" applyBorder="1" applyAlignment="1" applyProtection="1">
      <protection locked="0"/>
    </xf>
    <xf numFmtId="0" fontId="10" fillId="0" borderId="0" xfId="2" applyFont="1" applyBorder="1" applyAlignment="1" applyProtection="1">
      <protection locked="0"/>
    </xf>
    <xf numFmtId="0" fontId="28" fillId="0" borderId="4" xfId="2" applyBorder="1" applyAlignment="1" applyProtection="1">
      <alignment horizontal="centerContinuous"/>
      <protection locked="0"/>
    </xf>
    <xf numFmtId="0" fontId="8" fillId="0" borderId="0" xfId="2" applyFont="1" applyAlignment="1" applyProtection="1">
      <alignment textRotation="90"/>
      <protection locked="0"/>
    </xf>
    <xf numFmtId="1" fontId="28" fillId="0" borderId="0" xfId="2" applyNumberFormat="1" applyBorder="1" applyAlignment="1" applyProtection="1">
      <alignment horizontal="center"/>
    </xf>
    <xf numFmtId="49" fontId="19" fillId="0" borderId="0" xfId="2" applyNumberFormat="1" applyFont="1" applyBorder="1" applyAlignment="1" applyProtection="1">
      <alignment horizontal="left" vertical="center"/>
    </xf>
    <xf numFmtId="0" fontId="9" fillId="0" borderId="0" xfId="2" applyFont="1" applyBorder="1" applyAlignment="1" applyProtection="1">
      <alignment horizontal="centerContinuous"/>
      <protection locked="0"/>
    </xf>
    <xf numFmtId="49" fontId="12" fillId="0" borderId="0" xfId="2" applyNumberFormat="1" applyFont="1" applyBorder="1" applyAlignment="1" applyProtection="1">
      <alignment horizontal="centerContinuous"/>
    </xf>
    <xf numFmtId="49" fontId="12" fillId="0" borderId="0" xfId="2" quotePrefix="1" applyNumberFormat="1" applyFont="1" applyBorder="1" applyAlignment="1" applyProtection="1">
      <alignment horizontal="centerContinuous"/>
    </xf>
    <xf numFmtId="0" fontId="19" fillId="0" borderId="40" xfId="2" applyFont="1" applyBorder="1" applyAlignment="1" applyProtection="1">
      <alignment horizontal="center" vertical="center"/>
    </xf>
    <xf numFmtId="0" fontId="28" fillId="0" borderId="0" xfId="2" applyBorder="1" applyAlignment="1" applyProtection="1"/>
    <xf numFmtId="0" fontId="28" fillId="0" borderId="25" xfId="2" applyBorder="1" applyAlignment="1" applyProtection="1">
      <alignment horizontal="center"/>
    </xf>
    <xf numFmtId="0" fontId="28" fillId="0" borderId="25" xfId="2" applyBorder="1" applyProtection="1"/>
    <xf numFmtId="0" fontId="28" fillId="0" borderId="25" xfId="2" applyBorder="1" applyAlignment="1" applyProtection="1">
      <alignment horizontal="center"/>
      <protection locked="0"/>
    </xf>
    <xf numFmtId="0" fontId="19" fillId="0" borderId="69" xfId="2" applyFont="1" applyBorder="1" applyAlignment="1" applyProtection="1">
      <alignment horizontal="center" vertical="center"/>
    </xf>
    <xf numFmtId="1" fontId="19" fillId="0" borderId="85" xfId="2" applyNumberFormat="1" applyFont="1" applyBorder="1" applyAlignment="1" applyProtection="1">
      <alignment horizontal="center" vertical="center"/>
    </xf>
    <xf numFmtId="165" fontId="19" fillId="0" borderId="52" xfId="2" applyNumberFormat="1" applyFont="1" applyBorder="1" applyAlignment="1" applyProtection="1">
      <alignment horizontal="center" vertical="center"/>
    </xf>
    <xf numFmtId="49" fontId="19" fillId="0" borderId="52" xfId="2" applyNumberFormat="1" applyFont="1" applyBorder="1" applyAlignment="1" applyProtection="1">
      <alignment horizontal="center" vertical="center"/>
    </xf>
    <xf numFmtId="49" fontId="19" fillId="0" borderId="76" xfId="2" applyNumberFormat="1" applyFont="1" applyBorder="1" applyAlignment="1" applyProtection="1">
      <alignment horizontal="center" vertical="center"/>
    </xf>
    <xf numFmtId="49" fontId="19" fillId="0" borderId="60" xfId="2" applyNumberFormat="1" applyFont="1" applyBorder="1" applyAlignment="1" applyProtection="1">
      <alignment horizontal="center" vertical="center"/>
    </xf>
    <xf numFmtId="49" fontId="28" fillId="0" borderId="7" xfId="2" applyNumberFormat="1" applyBorder="1" applyAlignment="1" applyProtection="1">
      <alignment horizontal="center"/>
    </xf>
    <xf numFmtId="1" fontId="19" fillId="0" borderId="35" xfId="2" applyNumberFormat="1" applyFont="1" applyBorder="1" applyAlignment="1" applyProtection="1">
      <alignment horizontal="center" vertical="center"/>
    </xf>
    <xf numFmtId="49" fontId="19" fillId="0" borderId="62" xfId="2" applyNumberFormat="1" applyFont="1" applyBorder="1" applyAlignment="1" applyProtection="1">
      <alignment horizontal="center" vertical="center"/>
      <protection locked="0"/>
    </xf>
    <xf numFmtId="49" fontId="19" fillId="0" borderId="83" xfId="2" applyNumberFormat="1" applyFont="1" applyBorder="1" applyAlignment="1" applyProtection="1">
      <alignment horizontal="center" vertical="center"/>
    </xf>
    <xf numFmtId="0" fontId="10" fillId="0" borderId="0" xfId="2" applyFont="1" applyBorder="1" applyAlignment="1" applyProtection="1">
      <alignment horizontal="center" vertical="top"/>
      <protection locked="0"/>
    </xf>
    <xf numFmtId="165" fontId="19" fillId="0" borderId="28" xfId="2" applyNumberFormat="1" applyFont="1" applyBorder="1" applyAlignment="1" applyProtection="1">
      <alignment horizontal="center" vertical="center"/>
    </xf>
    <xf numFmtId="49" fontId="19" fillId="0" borderId="44" xfId="2" applyNumberFormat="1" applyFont="1" applyBorder="1" applyAlignment="1" applyProtection="1">
      <alignment horizontal="center" vertical="center"/>
    </xf>
    <xf numFmtId="49" fontId="12" fillId="0" borderId="7" xfId="2" quotePrefix="1" applyNumberFormat="1" applyFont="1" applyBorder="1" applyAlignment="1" applyProtection="1">
      <alignment horizontal="centerContinuous"/>
    </xf>
    <xf numFmtId="165" fontId="19" fillId="0" borderId="26" xfId="2" applyNumberFormat="1" applyFont="1" applyBorder="1" applyAlignment="1" applyProtection="1">
      <alignment horizontal="center" vertical="center"/>
    </xf>
    <xf numFmtId="49" fontId="19" fillId="0" borderId="70" xfId="2" applyNumberFormat="1" applyFont="1" applyBorder="1" applyAlignment="1" applyProtection="1">
      <alignment horizontal="center" vertical="center"/>
    </xf>
    <xf numFmtId="49" fontId="28" fillId="0" borderId="7" xfId="2" applyNumberFormat="1" applyBorder="1" applyProtection="1"/>
    <xf numFmtId="0" fontId="16" fillId="0" borderId="0" xfId="2" applyFont="1" applyBorder="1" applyAlignment="1" applyProtection="1"/>
    <xf numFmtId="0" fontId="12" fillId="0" borderId="0" xfId="2" applyFont="1" applyBorder="1" applyAlignment="1" applyProtection="1">
      <alignment horizontal="center"/>
    </xf>
    <xf numFmtId="49" fontId="28" fillId="0" borderId="0" xfId="2" applyNumberFormat="1" applyBorder="1" applyAlignment="1" applyProtection="1">
      <alignment horizontal="center"/>
    </xf>
    <xf numFmtId="0" fontId="4" fillId="0" borderId="0" xfId="2" applyFont="1" applyBorder="1" applyAlignment="1" applyProtection="1">
      <alignment horizontal="center"/>
    </xf>
    <xf numFmtId="1" fontId="4" fillId="0" borderId="0" xfId="2" applyNumberFormat="1" applyFont="1" applyBorder="1" applyAlignment="1" applyProtection="1">
      <alignment horizontal="center"/>
    </xf>
    <xf numFmtId="49" fontId="4" fillId="0" borderId="0" xfId="2" applyNumberFormat="1" applyFont="1" applyBorder="1" applyAlignment="1" applyProtection="1">
      <alignment horizontal="center"/>
    </xf>
    <xf numFmtId="49" fontId="12" fillId="0" borderId="0" xfId="2" applyNumberFormat="1" applyFont="1" applyBorder="1" applyAlignment="1" applyProtection="1">
      <alignment horizontal="left" vertical="center"/>
    </xf>
    <xf numFmtId="2" fontId="28" fillId="0" borderId="0" xfId="2" applyNumberFormat="1" applyBorder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Continuous" vertical="center"/>
    </xf>
    <xf numFmtId="49" fontId="12" fillId="0" borderId="0" xfId="2" quotePrefix="1" applyNumberFormat="1" applyFont="1" applyBorder="1" applyAlignment="1" applyProtection="1">
      <alignment horizontal="left" vertical="center"/>
    </xf>
    <xf numFmtId="1" fontId="4" fillId="0" borderId="25" xfId="2" applyNumberFormat="1" applyFont="1" applyBorder="1" applyAlignment="1" applyProtection="1">
      <alignment horizontal="center"/>
    </xf>
    <xf numFmtId="49" fontId="4" fillId="0" borderId="25" xfId="2" applyNumberFormat="1" applyFont="1" applyBorder="1" applyAlignment="1" applyProtection="1">
      <alignment horizontal="center"/>
    </xf>
    <xf numFmtId="0" fontId="19" fillId="0" borderId="85" xfId="2" applyNumberFormat="1" applyFont="1" applyBorder="1" applyAlignment="1" applyProtection="1">
      <alignment horizontal="center" vertical="center"/>
    </xf>
    <xf numFmtId="0" fontId="19" fillId="0" borderId="52" xfId="2" applyNumberFormat="1" applyFont="1" applyBorder="1" applyAlignment="1" applyProtection="1">
      <alignment horizontal="center" vertical="center"/>
    </xf>
    <xf numFmtId="0" fontId="19" fillId="0" borderId="76" xfId="2" applyNumberFormat="1" applyFont="1" applyBorder="1" applyAlignment="1" applyProtection="1">
      <alignment horizontal="center" vertical="center"/>
    </xf>
    <xf numFmtId="0" fontId="19" fillId="0" borderId="83" xfId="2" quotePrefix="1" applyNumberFormat="1" applyFont="1" applyBorder="1" applyAlignment="1" applyProtection="1">
      <alignment horizontal="center" vertical="center"/>
    </xf>
    <xf numFmtId="0" fontId="19" fillId="0" borderId="35" xfId="2" applyNumberFormat="1" applyFont="1" applyBorder="1" applyAlignment="1" applyProtection="1">
      <alignment horizontal="center" vertical="center"/>
      <protection locked="0"/>
    </xf>
    <xf numFmtId="0" fontId="19" fillId="0" borderId="34" xfId="2" applyNumberFormat="1" applyFont="1" applyBorder="1" applyAlignment="1" applyProtection="1">
      <alignment horizontal="center" vertical="center"/>
      <protection locked="0"/>
    </xf>
    <xf numFmtId="0" fontId="19" fillId="0" borderId="42" xfId="2" applyNumberFormat="1" applyFont="1" applyBorder="1" applyAlignment="1" applyProtection="1">
      <alignment horizontal="center" vertical="center"/>
      <protection locked="0"/>
    </xf>
    <xf numFmtId="0" fontId="19" fillId="0" borderId="28" xfId="2" applyNumberFormat="1" applyFont="1" applyBorder="1" applyAlignment="1" applyProtection="1">
      <alignment horizontal="center" vertical="center"/>
      <protection locked="0"/>
    </xf>
    <xf numFmtId="0" fontId="19" fillId="0" borderId="41" xfId="2" applyNumberFormat="1" applyFont="1" applyBorder="1" applyAlignment="1" applyProtection="1">
      <alignment horizontal="center" vertical="center"/>
      <protection locked="0"/>
    </xf>
    <xf numFmtId="2" fontId="19" fillId="0" borderId="0" xfId="2" applyNumberFormat="1" applyFont="1" applyBorder="1" applyAlignment="1" applyProtection="1">
      <alignment horizontal="center" vertical="center"/>
    </xf>
    <xf numFmtId="0" fontId="19" fillId="0" borderId="0" xfId="2" applyFont="1" applyBorder="1" applyAlignment="1" applyProtection="1">
      <alignment horizontal="center" vertical="center"/>
    </xf>
    <xf numFmtId="0" fontId="4" fillId="0" borderId="69" xfId="2" applyNumberFormat="1" applyFont="1" applyBorder="1" applyAlignment="1" applyProtection="1">
      <alignment horizontal="center" vertical="center"/>
      <protection locked="0"/>
    </xf>
    <xf numFmtId="0" fontId="4" fillId="0" borderId="88" xfId="2" applyNumberFormat="1" applyFont="1" applyBorder="1" applyAlignment="1" applyProtection="1">
      <alignment horizontal="center" vertical="center"/>
      <protection locked="0"/>
    </xf>
    <xf numFmtId="0" fontId="4" fillId="0" borderId="86" xfId="2" applyNumberFormat="1" applyFont="1" applyBorder="1" applyAlignment="1" applyProtection="1">
      <alignment horizontal="center" vertical="center"/>
      <protection locked="0"/>
    </xf>
    <xf numFmtId="1" fontId="19" fillId="0" borderId="53" xfId="2" applyNumberFormat="1" applyFont="1" applyBorder="1" applyAlignment="1" applyProtection="1">
      <alignment horizontal="center" vertical="center"/>
    </xf>
    <xf numFmtId="49" fontId="19" fillId="0" borderId="54" xfId="2" applyNumberFormat="1" applyFont="1" applyBorder="1" applyAlignment="1" applyProtection="1">
      <alignment horizontal="center" vertical="center"/>
    </xf>
    <xf numFmtId="49" fontId="19" fillId="0" borderId="91" xfId="2" applyNumberFormat="1" applyFont="1" applyBorder="1" applyAlignment="1" applyProtection="1">
      <alignment horizontal="center" vertical="center"/>
      <protection locked="0"/>
    </xf>
    <xf numFmtId="49" fontId="19" fillId="0" borderId="110" xfId="2" applyNumberFormat="1" applyFont="1" applyBorder="1" applyAlignment="1" applyProtection="1">
      <alignment horizontal="center" vertical="center"/>
      <protection locked="0"/>
    </xf>
    <xf numFmtId="49" fontId="19" fillId="0" borderId="109" xfId="2" applyNumberFormat="1" applyFont="1" applyBorder="1" applyAlignment="1" applyProtection="1">
      <alignment horizontal="center" vertical="center"/>
      <protection locked="0"/>
    </xf>
    <xf numFmtId="49" fontId="19" fillId="0" borderId="34" xfId="2" applyNumberFormat="1" applyFont="1" applyBorder="1" applyAlignment="1" applyProtection="1">
      <alignment horizontal="center" vertical="center"/>
    </xf>
    <xf numFmtId="49" fontId="19" fillId="0" borderId="32" xfId="2" applyNumberFormat="1" applyFont="1" applyBorder="1" applyAlignment="1" applyProtection="1">
      <alignment horizontal="center" vertical="center"/>
      <protection locked="0"/>
    </xf>
    <xf numFmtId="49" fontId="19" fillId="0" borderId="28" xfId="2" applyNumberFormat="1" applyFont="1" applyBorder="1" applyAlignment="1" applyProtection="1">
      <alignment horizontal="center" vertical="center"/>
      <protection locked="0"/>
    </xf>
    <xf numFmtId="49" fontId="19" fillId="0" borderId="41" xfId="2" applyNumberFormat="1" applyFont="1" applyBorder="1" applyAlignment="1" applyProtection="1">
      <alignment horizontal="center" vertical="center"/>
      <protection locked="0"/>
    </xf>
    <xf numFmtId="0" fontId="28" fillId="0" borderId="0" xfId="2" applyBorder="1" applyProtection="1"/>
    <xf numFmtId="49" fontId="19" fillId="0" borderId="19" xfId="2" applyNumberFormat="1" applyFont="1" applyBorder="1" applyAlignment="1" applyProtection="1">
      <alignment horizontal="center" vertical="center"/>
      <protection locked="0"/>
    </xf>
    <xf numFmtId="49" fontId="19" fillId="0" borderId="30" xfId="2" applyNumberFormat="1" applyFont="1" applyBorder="1" applyAlignment="1" applyProtection="1">
      <alignment horizontal="center" vertical="center"/>
      <protection locked="0"/>
    </xf>
    <xf numFmtId="49" fontId="19" fillId="0" borderId="20" xfId="2" applyNumberFormat="1" applyFont="1" applyBorder="1" applyAlignment="1" applyProtection="1">
      <alignment horizontal="center" vertical="center"/>
      <protection locked="0"/>
    </xf>
    <xf numFmtId="49" fontId="19" fillId="0" borderId="30" xfId="2" applyNumberFormat="1" applyFont="1" applyBorder="1" applyAlignment="1" applyProtection="1">
      <alignment horizontal="center" vertical="center"/>
    </xf>
    <xf numFmtId="0" fontId="28" fillId="0" borderId="0" xfId="2" applyFont="1" applyBorder="1" applyProtection="1">
      <protection locked="0"/>
    </xf>
    <xf numFmtId="0" fontId="16" fillId="0" borderId="0" xfId="2" applyFont="1" applyBorder="1" applyProtection="1"/>
    <xf numFmtId="0" fontId="11" fillId="0" borderId="0" xfId="2" applyFont="1" applyBorder="1" applyAlignment="1" applyProtection="1">
      <alignment horizontal="center"/>
    </xf>
    <xf numFmtId="0" fontId="28" fillId="0" borderId="12" xfId="2" applyBorder="1" applyAlignment="1">
      <alignment horizontal="center"/>
    </xf>
    <xf numFmtId="0" fontId="28" fillId="0" borderId="0" xfId="2" applyAlignment="1">
      <alignment horizontal="center"/>
    </xf>
    <xf numFmtId="0" fontId="10" fillId="0" borderId="0" xfId="2" applyFont="1" applyBorder="1" applyAlignment="1" applyProtection="1">
      <alignment horizontal="center" vertical="center"/>
      <protection locked="0"/>
    </xf>
    <xf numFmtId="0" fontId="10" fillId="0" borderId="0" xfId="2" applyFont="1" applyBorder="1" applyAlignment="1" applyProtection="1">
      <alignment horizontal="center"/>
      <protection locked="0"/>
    </xf>
    <xf numFmtId="0" fontId="7" fillId="0" borderId="0" xfId="2" applyFont="1" applyBorder="1" applyAlignment="1" applyProtection="1">
      <alignment horizontal="center"/>
      <protection locked="0"/>
    </xf>
    <xf numFmtId="0" fontId="7" fillId="0" borderId="0" xfId="2" applyFont="1" applyBorder="1" applyAlignment="1" applyProtection="1">
      <protection locked="0"/>
    </xf>
    <xf numFmtId="0" fontId="6" fillId="0" borderId="0" xfId="2" applyFont="1" applyAlignment="1" applyProtection="1">
      <alignment horizontal="right" vertical="center" textRotation="90"/>
      <protection locked="0"/>
    </xf>
    <xf numFmtId="0" fontId="3" fillId="0" borderId="0" xfId="2" applyFont="1" applyBorder="1" applyAlignment="1" applyProtection="1">
      <alignment horizontal="left"/>
      <protection locked="0"/>
    </xf>
    <xf numFmtId="0" fontId="3" fillId="0" borderId="4" xfId="2" applyFont="1" applyBorder="1" applyAlignment="1" applyProtection="1">
      <alignment horizontal="left"/>
      <protection locked="0"/>
    </xf>
    <xf numFmtId="49" fontId="3" fillId="0" borderId="58" xfId="2" applyNumberFormat="1" applyFont="1" applyBorder="1" applyAlignment="1" applyProtection="1">
      <alignment horizontal="centerContinuous"/>
      <protection locked="0"/>
    </xf>
    <xf numFmtId="49" fontId="3" fillId="0" borderId="57" xfId="2" applyNumberFormat="1" applyFont="1" applyBorder="1" applyAlignment="1" applyProtection="1">
      <alignment horizontal="centerContinuous"/>
      <protection locked="0"/>
    </xf>
    <xf numFmtId="49" fontId="3" fillId="0" borderId="64" xfId="2" applyNumberFormat="1" applyFont="1" applyBorder="1" applyAlignment="1" applyProtection="1">
      <alignment horizontal="centerContinuous"/>
      <protection locked="0"/>
    </xf>
    <xf numFmtId="49" fontId="3" fillId="0" borderId="65" xfId="2" applyNumberFormat="1" applyFont="1" applyBorder="1" applyAlignment="1" applyProtection="1">
      <alignment horizontal="centerContinuous"/>
      <protection locked="0"/>
    </xf>
    <xf numFmtId="0" fontId="3" fillId="0" borderId="7" xfId="2" applyFont="1" applyBorder="1" applyAlignment="1" applyProtection="1">
      <alignment horizontal="centerContinuous"/>
      <protection locked="0"/>
    </xf>
    <xf numFmtId="0" fontId="3" fillId="0" borderId="0" xfId="2" applyFont="1" applyBorder="1" applyAlignment="1" applyProtection="1">
      <alignment horizontal="centerContinuous"/>
      <protection locked="0"/>
    </xf>
    <xf numFmtId="0" fontId="28" fillId="0" borderId="56" xfId="2" applyBorder="1" applyProtection="1">
      <protection locked="0"/>
    </xf>
    <xf numFmtId="0" fontId="28" fillId="0" borderId="10" xfId="2" applyBorder="1" applyProtection="1">
      <protection locked="0"/>
    </xf>
    <xf numFmtId="0" fontId="3" fillId="0" borderId="10" xfId="2" applyFont="1" applyBorder="1" applyAlignment="1" applyProtection="1">
      <alignment horizontal="left" vertical="center"/>
      <protection locked="0"/>
    </xf>
    <xf numFmtId="49" fontId="3" fillId="0" borderId="9" xfId="2" applyNumberFormat="1" applyFont="1" applyBorder="1" applyAlignment="1" applyProtection="1">
      <alignment horizontal="left" vertical="center"/>
      <protection locked="0"/>
    </xf>
    <xf numFmtId="49" fontId="3" fillId="0" borderId="108" xfId="2" applyNumberFormat="1" applyFont="1" applyBorder="1" applyAlignment="1" applyProtection="1">
      <alignment horizontal="centerContinuous"/>
      <protection locked="0"/>
    </xf>
    <xf numFmtId="49" fontId="3" fillId="0" borderId="105" xfId="2" applyNumberFormat="1" applyFont="1" applyBorder="1" applyAlignment="1" applyProtection="1">
      <alignment horizontal="centerContinuous"/>
      <protection locked="0"/>
    </xf>
    <xf numFmtId="49" fontId="3" fillId="0" borderId="107" xfId="2" applyNumberFormat="1" applyFont="1" applyBorder="1" applyAlignment="1" applyProtection="1">
      <alignment horizontal="centerContinuous"/>
      <protection locked="0"/>
    </xf>
    <xf numFmtId="49" fontId="3" fillId="0" borderId="106" xfId="2" applyNumberFormat="1" applyFont="1" applyBorder="1" applyAlignment="1" applyProtection="1">
      <alignment horizontal="centerContinuous"/>
      <protection locked="0"/>
    </xf>
    <xf numFmtId="0" fontId="3" fillId="0" borderId="3" xfId="2" applyFont="1" applyBorder="1" applyAlignment="1" applyProtection="1">
      <alignment horizontal="centerContinuous"/>
      <protection locked="0"/>
    </xf>
    <xf numFmtId="0" fontId="3" fillId="0" borderId="2" xfId="2" applyFont="1" applyBorder="1" applyAlignment="1" applyProtection="1">
      <alignment horizontal="centerContinuous"/>
      <protection locked="0"/>
    </xf>
    <xf numFmtId="0" fontId="28" fillId="0" borderId="2" xfId="2" applyBorder="1" applyProtection="1">
      <protection locked="0"/>
    </xf>
    <xf numFmtId="0" fontId="28" fillId="0" borderId="2" xfId="2" applyBorder="1" applyAlignment="1" applyProtection="1">
      <protection locked="0"/>
    </xf>
    <xf numFmtId="0" fontId="28" fillId="0" borderId="55" xfId="2" applyBorder="1" applyProtection="1">
      <protection locked="0"/>
    </xf>
    <xf numFmtId="0" fontId="3" fillId="0" borderId="2" xfId="2" applyFont="1" applyBorder="1" applyAlignment="1" applyProtection="1">
      <alignment horizontal="left"/>
      <protection locked="0"/>
    </xf>
    <xf numFmtId="49" fontId="3" fillId="0" borderId="1" xfId="2" applyNumberFormat="1" applyFont="1" applyBorder="1" applyAlignment="1" applyProtection="1">
      <alignment horizontal="left"/>
      <protection locked="0"/>
    </xf>
    <xf numFmtId="0" fontId="2" fillId="0" borderId="2" xfId="0" applyFont="1" applyBorder="1" applyAlignment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0" fillId="0" borderId="1" xfId="0" applyBorder="1"/>
    <xf numFmtId="0" fontId="0" fillId="0" borderId="2" xfId="0" applyBorder="1" applyAlignment="1"/>
    <xf numFmtId="0" fontId="0" fillId="0" borderId="120" xfId="0" applyBorder="1" applyAlignment="1"/>
    <xf numFmtId="0" fontId="0" fillId="0" borderId="71" xfId="0" quotePrefix="1" applyBorder="1"/>
    <xf numFmtId="0" fontId="0" fillId="0" borderId="49" xfId="0" quotePrefix="1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50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71" xfId="0" applyBorder="1" applyAlignment="1">
      <alignment horizontal="center"/>
    </xf>
    <xf numFmtId="0" fontId="0" fillId="0" borderId="13" xfId="0" applyBorder="1" applyAlignment="1">
      <alignment horizontal="center"/>
    </xf>
    <xf numFmtId="166" fontId="0" fillId="0" borderId="28" xfId="0" applyNumberFormat="1" applyBorder="1" applyAlignment="1">
      <alignment horizontal="center"/>
    </xf>
    <xf numFmtId="166" fontId="0" fillId="0" borderId="34" xfId="0" applyNumberFormat="1" applyBorder="1" applyAlignment="1">
      <alignment horizontal="center"/>
    </xf>
    <xf numFmtId="166" fontId="0" fillId="0" borderId="13" xfId="0" applyNumberFormat="1" applyBorder="1" applyAlignment="1">
      <alignment horizontal="center"/>
    </xf>
    <xf numFmtId="166" fontId="0" fillId="0" borderId="13" xfId="0" applyNumberFormat="1" applyBorder="1"/>
    <xf numFmtId="0" fontId="30" fillId="0" borderId="50" xfId="0" applyFont="1" applyBorder="1" applyAlignment="1">
      <alignment horizontal="center"/>
    </xf>
    <xf numFmtId="0" fontId="0" fillId="0" borderId="16" xfId="0" applyBorder="1"/>
    <xf numFmtId="0" fontId="0" fillId="0" borderId="121" xfId="0" applyBorder="1"/>
    <xf numFmtId="0" fontId="0" fillId="0" borderId="122" xfId="0" applyBorder="1"/>
    <xf numFmtId="0" fontId="0" fillId="0" borderId="123" xfId="0" applyBorder="1"/>
    <xf numFmtId="0" fontId="0" fillId="0" borderId="44" xfId="0" applyBorder="1"/>
    <xf numFmtId="0" fontId="0" fillId="0" borderId="45" xfId="0" applyBorder="1"/>
    <xf numFmtId="0" fontId="0" fillId="0" borderId="124" xfId="0" applyBorder="1"/>
    <xf numFmtId="0" fontId="0" fillId="0" borderId="125" xfId="0" applyBorder="1"/>
    <xf numFmtId="0" fontId="0" fillId="0" borderId="126" xfId="0" applyBorder="1" applyAlignment="1">
      <alignment horizontal="center"/>
    </xf>
    <xf numFmtId="0" fontId="0" fillId="0" borderId="126" xfId="0" applyBorder="1"/>
    <xf numFmtId="0" fontId="0" fillId="0" borderId="127" xfId="0" applyBorder="1"/>
    <xf numFmtId="0" fontId="0" fillId="0" borderId="129" xfId="0" applyBorder="1"/>
    <xf numFmtId="0" fontId="0" fillId="0" borderId="130" xfId="0" applyBorder="1"/>
    <xf numFmtId="0" fontId="0" fillId="0" borderId="131" xfId="0" applyBorder="1" applyAlignment="1">
      <alignment horizontal="center"/>
    </xf>
    <xf numFmtId="0" fontId="0" fillId="0" borderId="132" xfId="0" applyBorder="1"/>
    <xf numFmtId="0" fontId="0" fillId="0" borderId="133" xfId="0" applyBorder="1"/>
    <xf numFmtId="0" fontId="0" fillId="0" borderId="134" xfId="0" applyBorder="1"/>
    <xf numFmtId="0" fontId="0" fillId="0" borderId="135" xfId="0" applyBorder="1"/>
    <xf numFmtId="0" fontId="0" fillId="0" borderId="136" xfId="0" applyBorder="1"/>
    <xf numFmtId="0" fontId="0" fillId="0" borderId="137" xfId="0" applyBorder="1"/>
    <xf numFmtId="0" fontId="0" fillId="0" borderId="11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38" xfId="0" applyBorder="1" applyAlignment="1">
      <alignment horizontal="center"/>
    </xf>
    <xf numFmtId="0" fontId="0" fillId="0" borderId="29" xfId="0" applyBorder="1"/>
    <xf numFmtId="0" fontId="0" fillId="0" borderId="30" xfId="0" applyBorder="1"/>
    <xf numFmtId="0" fontId="0" fillId="0" borderId="146" xfId="0" applyBorder="1" applyAlignment="1"/>
    <xf numFmtId="0" fontId="0" fillId="0" borderId="147" xfId="0" applyBorder="1" applyAlignment="1"/>
    <xf numFmtId="0" fontId="0" fillId="0" borderId="144" xfId="0" applyBorder="1" applyAlignment="1"/>
    <xf numFmtId="0" fontId="0" fillId="0" borderId="145" xfId="0" applyBorder="1" applyAlignment="1"/>
    <xf numFmtId="0" fontId="0" fillId="0" borderId="142" xfId="0" applyBorder="1" applyAlignment="1"/>
    <xf numFmtId="0" fontId="0" fillId="0" borderId="143" xfId="0" applyBorder="1" applyAlignment="1"/>
    <xf numFmtId="0" fontId="0" fillId="0" borderId="63" xfId="0" applyBorder="1"/>
    <xf numFmtId="166" fontId="19" fillId="0" borderId="82" xfId="0" applyNumberFormat="1" applyFont="1" applyBorder="1" applyAlignment="1" applyProtection="1">
      <alignment horizontal="center"/>
    </xf>
    <xf numFmtId="166" fontId="19" fillId="0" borderId="41" xfId="0" quotePrefix="1" applyNumberFormat="1" applyFont="1" applyBorder="1" applyAlignment="1" applyProtection="1">
      <alignment horizontal="center"/>
    </xf>
    <xf numFmtId="166" fontId="32" fillId="0" borderId="41" xfId="0" applyNumberFormat="1" applyFont="1" applyBorder="1" applyAlignment="1" applyProtection="1">
      <alignment horizontal="center"/>
    </xf>
    <xf numFmtId="166" fontId="32" fillId="0" borderId="82" xfId="0" applyNumberFormat="1" applyFont="1" applyBorder="1" applyAlignment="1" applyProtection="1">
      <alignment horizontal="center"/>
    </xf>
    <xf numFmtId="0" fontId="12" fillId="0" borderId="56" xfId="0" applyFont="1" applyBorder="1" applyAlignment="1" applyProtection="1">
      <alignment horizontal="centerContinuous"/>
    </xf>
    <xf numFmtId="0" fontId="32" fillId="0" borderId="98" xfId="0" applyFont="1" applyBorder="1" applyAlignment="1" applyProtection="1">
      <alignment horizontal="centerContinuous"/>
    </xf>
    <xf numFmtId="0" fontId="12" fillId="0" borderId="99" xfId="0" applyFont="1" applyBorder="1" applyAlignment="1" applyProtection="1">
      <alignment horizontal="centerContinuous"/>
    </xf>
    <xf numFmtId="0" fontId="32" fillId="0" borderId="100" xfId="0" applyFont="1" applyBorder="1" applyAlignment="1" applyProtection="1">
      <alignment horizontal="centerContinuous"/>
    </xf>
    <xf numFmtId="0" fontId="12" fillId="0" borderId="57" xfId="0" applyFont="1" applyBorder="1" applyAlignment="1" applyProtection="1">
      <alignment horizontal="centerContinuous"/>
    </xf>
    <xf numFmtId="0" fontId="32" fillId="0" borderId="104" xfId="0" applyFont="1" applyBorder="1" applyAlignment="1" applyProtection="1">
      <alignment horizontal="centerContinuous"/>
    </xf>
    <xf numFmtId="166" fontId="33" fillId="0" borderId="82" xfId="0" applyNumberFormat="1" applyFont="1" applyBorder="1" applyAlignment="1" applyProtection="1">
      <alignment horizontal="center"/>
    </xf>
    <xf numFmtId="1" fontId="33" fillId="0" borderId="6" xfId="0" applyNumberFormat="1" applyFont="1" applyBorder="1" applyAlignment="1" applyProtection="1">
      <alignment horizontal="center"/>
    </xf>
    <xf numFmtId="1" fontId="33" fillId="0" borderId="28" xfId="0" applyNumberFormat="1" applyFont="1" applyBorder="1" applyAlignment="1" applyProtection="1">
      <alignment horizontal="center"/>
    </xf>
    <xf numFmtId="1" fontId="33" fillId="0" borderId="39" xfId="0" applyNumberFormat="1" applyFont="1" applyBorder="1" applyAlignment="1" applyProtection="1">
      <alignment horizontal="center"/>
    </xf>
    <xf numFmtId="166" fontId="32" fillId="0" borderId="83" xfId="0" applyNumberFormat="1" applyFont="1" applyBorder="1" applyAlignment="1" applyProtection="1">
      <alignment horizontal="center"/>
    </xf>
    <xf numFmtId="166" fontId="32" fillId="0" borderId="84" xfId="0" applyNumberFormat="1" applyFont="1" applyBorder="1" applyAlignment="1" applyProtection="1">
      <alignment horizontal="center"/>
    </xf>
    <xf numFmtId="1" fontId="0" fillId="0" borderId="85" xfId="0" applyNumberFormat="1" applyBorder="1" applyAlignment="1" applyProtection="1">
      <alignment horizontal="center"/>
    </xf>
    <xf numFmtId="0" fontId="12" fillId="0" borderId="109" xfId="0" applyFont="1" applyBorder="1" applyAlignment="1" applyProtection="1">
      <alignment horizontal="center"/>
    </xf>
    <xf numFmtId="0" fontId="32" fillId="0" borderId="151" xfId="0" applyFont="1" applyBorder="1" applyAlignment="1" applyProtection="1">
      <alignment horizontal="center"/>
    </xf>
    <xf numFmtId="1" fontId="0" fillId="0" borderId="112" xfId="0" applyNumberFormat="1" applyBorder="1" applyAlignment="1" applyProtection="1">
      <alignment horizontal="center"/>
    </xf>
    <xf numFmtId="1" fontId="0" fillId="0" borderId="110" xfId="0" applyNumberFormat="1" applyBorder="1" applyAlignment="1" applyProtection="1">
      <alignment horizontal="center"/>
    </xf>
    <xf numFmtId="1" fontId="0" fillId="0" borderId="152" xfId="0" applyNumberFormat="1" applyBorder="1" applyAlignment="1" applyProtection="1">
      <alignment horizontal="center"/>
    </xf>
    <xf numFmtId="0" fontId="0" fillId="0" borderId="31" xfId="0" quotePrefix="1" applyBorder="1" applyAlignment="1" applyProtection="1">
      <alignment horizontal="center"/>
    </xf>
    <xf numFmtId="166" fontId="0" fillId="0" borderId="36" xfId="0" applyNumberFormat="1" applyBorder="1" applyAlignment="1" applyProtection="1">
      <alignment horizontal="center"/>
    </xf>
    <xf numFmtId="166" fontId="0" fillId="0" borderId="36" xfId="0" applyNumberFormat="1" applyBorder="1" applyAlignment="1" applyProtection="1">
      <alignment horizontal="center"/>
      <protection locked="0"/>
    </xf>
    <xf numFmtId="166" fontId="0" fillId="0" borderId="37" xfId="0" applyNumberFormat="1" applyBorder="1" applyAlignment="1" applyProtection="1">
      <alignment horizontal="center"/>
    </xf>
    <xf numFmtId="166" fontId="0" fillId="0" borderId="37" xfId="0" applyNumberFormat="1" applyBorder="1" applyAlignment="1" applyProtection="1">
      <alignment horizontal="center"/>
      <protection locked="0"/>
    </xf>
    <xf numFmtId="2" fontId="0" fillId="0" borderId="32" xfId="0" applyNumberFormat="1" applyBorder="1" applyAlignment="1" applyProtection="1">
      <alignment horizontal="center"/>
    </xf>
    <xf numFmtId="0" fontId="0" fillId="0" borderId="32" xfId="0" applyBorder="1" applyAlignment="1" applyProtection="1">
      <alignment horizontal="center"/>
      <protection locked="0"/>
    </xf>
    <xf numFmtId="2" fontId="30" fillId="0" borderId="32" xfId="0" applyNumberFormat="1" applyFont="1" applyBorder="1" applyAlignment="1" applyProtection="1">
      <alignment horizontal="center"/>
      <protection locked="0"/>
    </xf>
    <xf numFmtId="0" fontId="30" fillId="0" borderId="35" xfId="0" applyFont="1" applyBorder="1" applyAlignment="1" applyProtection="1">
      <alignment horizontal="center"/>
      <protection locked="0"/>
    </xf>
    <xf numFmtId="0" fontId="35" fillId="0" borderId="31" xfId="0" quotePrefix="1" applyFont="1" applyBorder="1" applyAlignment="1" applyProtection="1">
      <alignment horizontal="center"/>
    </xf>
    <xf numFmtId="166" fontId="35" fillId="0" borderId="37" xfId="0" applyNumberFormat="1" applyFont="1" applyBorder="1" applyAlignment="1" applyProtection="1">
      <alignment horizontal="center"/>
    </xf>
    <xf numFmtId="166" fontId="35" fillId="0" borderId="37" xfId="0" applyNumberFormat="1" applyFont="1" applyBorder="1" applyAlignment="1" applyProtection="1">
      <alignment horizontal="center"/>
      <protection locked="0"/>
    </xf>
    <xf numFmtId="0" fontId="35" fillId="0" borderId="32" xfId="0" applyFont="1" applyBorder="1" applyAlignment="1" applyProtection="1">
      <alignment horizontal="center"/>
    </xf>
    <xf numFmtId="2" fontId="35" fillId="0" borderId="31" xfId="0" applyNumberFormat="1" applyFont="1" applyBorder="1" applyAlignment="1" applyProtection="1">
      <alignment horizontal="center"/>
    </xf>
    <xf numFmtId="0" fontId="35" fillId="0" borderId="37" xfId="0" applyFont="1" applyBorder="1" applyAlignment="1" applyProtection="1">
      <alignment horizontal="center"/>
    </xf>
    <xf numFmtId="0" fontId="35" fillId="0" borderId="37" xfId="0" applyFont="1" applyBorder="1" applyAlignment="1" applyProtection="1">
      <alignment horizontal="center"/>
      <protection locked="0"/>
    </xf>
    <xf numFmtId="0" fontId="35" fillId="0" borderId="31" xfId="0" applyFont="1" applyBorder="1" applyAlignment="1" applyProtection="1">
      <alignment horizontal="center"/>
    </xf>
    <xf numFmtId="0" fontId="34" fillId="0" borderId="31" xfId="0" applyFont="1" applyBorder="1" applyAlignment="1" applyProtection="1">
      <alignment horizontal="center"/>
    </xf>
    <xf numFmtId="0" fontId="34" fillId="0" borderId="66" xfId="0" applyFont="1" applyBorder="1" applyAlignment="1" applyProtection="1">
      <alignment horizontal="center"/>
    </xf>
    <xf numFmtId="0" fontId="34" fillId="0" borderId="66" xfId="0" applyFont="1" applyBorder="1" applyAlignment="1" applyProtection="1">
      <alignment horizontal="center"/>
      <protection locked="0"/>
    </xf>
    <xf numFmtId="0" fontId="35" fillId="0" borderId="66" xfId="0" applyFont="1" applyBorder="1" applyAlignment="1" applyProtection="1">
      <alignment horizontal="center"/>
    </xf>
    <xf numFmtId="0" fontId="35" fillId="0" borderId="66" xfId="0" applyFont="1" applyBorder="1" applyAlignment="1" applyProtection="1">
      <alignment horizontal="center"/>
      <protection locked="0"/>
    </xf>
    <xf numFmtId="0" fontId="34" fillId="0" borderId="67" xfId="0" applyFont="1" applyBorder="1" applyAlignment="1" applyProtection="1"/>
    <xf numFmtId="0" fontId="34" fillId="0" borderId="68" xfId="0" applyFont="1" applyBorder="1" applyAlignment="1" applyProtection="1">
      <alignment horizontal="center"/>
    </xf>
    <xf numFmtId="0" fontId="34" fillId="0" borderId="68" xfId="0" applyFont="1" applyBorder="1" applyAlignment="1" applyProtection="1">
      <alignment horizontal="center"/>
      <protection locked="0"/>
    </xf>
    <xf numFmtId="0" fontId="35" fillId="0" borderId="69" xfId="0" applyFont="1" applyBorder="1" applyProtection="1"/>
    <xf numFmtId="0" fontId="35" fillId="0" borderId="67" xfId="0" applyFont="1" applyBorder="1" applyAlignment="1" applyProtection="1">
      <alignment horizontal="center"/>
    </xf>
    <xf numFmtId="0" fontId="35" fillId="0" borderId="68" xfId="0" applyFont="1" applyBorder="1" applyAlignment="1" applyProtection="1">
      <alignment horizontal="center"/>
    </xf>
    <xf numFmtId="0" fontId="35" fillId="0" borderId="68" xfId="0" applyFont="1" applyBorder="1" applyAlignment="1" applyProtection="1">
      <alignment horizontal="center"/>
      <protection locked="0"/>
    </xf>
    <xf numFmtId="0" fontId="34" fillId="0" borderId="31" xfId="0" applyFont="1" applyBorder="1" applyAlignment="1" applyProtection="1"/>
    <xf numFmtId="0" fontId="34" fillId="0" borderId="37" xfId="0" applyFont="1" applyBorder="1" applyAlignment="1" applyProtection="1">
      <alignment horizontal="center"/>
    </xf>
    <xf numFmtId="0" fontId="35" fillId="0" borderId="32" xfId="0" applyFont="1" applyBorder="1" applyProtection="1">
      <protection locked="0"/>
    </xf>
    <xf numFmtId="0" fontId="11" fillId="0" borderId="37" xfId="0" applyFont="1" applyBorder="1" applyAlignment="1" applyProtection="1">
      <alignment horizontal="right"/>
    </xf>
    <xf numFmtId="0" fontId="34" fillId="0" borderId="51" xfId="0" applyFont="1" applyBorder="1" applyAlignment="1" applyProtection="1"/>
    <xf numFmtId="0" fontId="35" fillId="0" borderId="51" xfId="0" applyFont="1" applyBorder="1" applyAlignment="1" applyProtection="1">
      <alignment horizontal="center"/>
    </xf>
    <xf numFmtId="0" fontId="34" fillId="0" borderId="33" xfId="0" applyFont="1" applyBorder="1" applyAlignment="1" applyProtection="1"/>
    <xf numFmtId="0" fontId="34" fillId="0" borderId="38" xfId="0" applyFont="1" applyBorder="1" applyAlignment="1" applyProtection="1">
      <alignment horizontal="center"/>
    </xf>
    <xf numFmtId="0" fontId="35" fillId="0" borderId="35" xfId="0" applyFont="1" applyBorder="1" applyProtection="1">
      <protection locked="0"/>
    </xf>
    <xf numFmtId="0" fontId="35" fillId="0" borderId="33" xfId="0" applyFont="1" applyBorder="1" applyAlignment="1" applyProtection="1">
      <alignment horizontal="center"/>
    </xf>
    <xf numFmtId="0" fontId="35" fillId="0" borderId="38" xfId="0" applyFont="1" applyBorder="1" applyAlignment="1" applyProtection="1">
      <alignment horizontal="center"/>
    </xf>
    <xf numFmtId="0" fontId="11" fillId="0" borderId="38" xfId="0" applyFont="1" applyBorder="1" applyAlignment="1" applyProtection="1">
      <alignment horizontal="right"/>
    </xf>
    <xf numFmtId="0" fontId="36" fillId="0" borderId="37" xfId="0" applyFont="1" applyBorder="1" applyAlignment="1" applyProtection="1">
      <alignment horizontal="right"/>
    </xf>
    <xf numFmtId="0" fontId="37" fillId="0" borderId="37" xfId="0" applyFont="1" applyBorder="1" applyAlignment="1" applyProtection="1">
      <alignment horizontal="center"/>
    </xf>
    <xf numFmtId="0" fontId="36" fillId="0" borderId="38" xfId="0" applyFont="1" applyBorder="1" applyAlignment="1" applyProtection="1">
      <alignment horizontal="right"/>
    </xf>
    <xf numFmtId="0" fontId="38" fillId="0" borderId="15" xfId="0" applyFont="1" applyBorder="1" applyAlignment="1" applyProtection="1">
      <alignment horizontal="center"/>
    </xf>
    <xf numFmtId="0" fontId="38" fillId="0" borderId="79" xfId="0" applyFont="1" applyBorder="1" applyAlignment="1" applyProtection="1">
      <alignment horizontal="center"/>
    </xf>
    <xf numFmtId="0" fontId="38" fillId="0" borderId="0" xfId="0" applyFont="1" applyBorder="1" applyAlignment="1" applyProtection="1">
      <alignment horizontal="center"/>
    </xf>
    <xf numFmtId="0" fontId="38" fillId="0" borderId="7" xfId="0" applyFont="1" applyBorder="1" applyAlignment="1" applyProtection="1">
      <alignment horizontal="center"/>
    </xf>
    <xf numFmtId="0" fontId="38" fillId="0" borderId="48" xfId="0" applyFont="1" applyBorder="1" applyAlignment="1" applyProtection="1">
      <alignment horizontal="center"/>
    </xf>
    <xf numFmtId="0" fontId="38" fillId="0" borderId="80" xfId="0" applyFont="1" applyBorder="1" applyAlignment="1" applyProtection="1">
      <alignment horizontal="center"/>
    </xf>
    <xf numFmtId="0" fontId="38" fillId="0" borderId="11" xfId="0" applyFont="1" applyBorder="1" applyAlignment="1" applyProtection="1">
      <alignment horizontal="center"/>
    </xf>
    <xf numFmtId="0" fontId="38" fillId="0" borderId="48" xfId="0" quotePrefix="1" applyFont="1" applyBorder="1" applyAlignment="1" applyProtection="1">
      <alignment horizontal="center"/>
    </xf>
    <xf numFmtId="0" fontId="39" fillId="0" borderId="48" xfId="0" applyFont="1" applyBorder="1" applyProtection="1"/>
    <xf numFmtId="0" fontId="38" fillId="0" borderId="47" xfId="0" applyFont="1" applyBorder="1" applyAlignment="1" applyProtection="1">
      <alignment horizontal="center"/>
    </xf>
    <xf numFmtId="0" fontId="38" fillId="0" borderId="78" xfId="0" applyFont="1" applyBorder="1" applyAlignment="1" applyProtection="1">
      <alignment horizontal="center"/>
    </xf>
    <xf numFmtId="0" fontId="32" fillId="0" borderId="25" xfId="0" applyFont="1" applyBorder="1" applyProtection="1"/>
    <xf numFmtId="0" fontId="38" fillId="0" borderId="59" xfId="0" applyFont="1" applyBorder="1" applyAlignment="1" applyProtection="1">
      <alignment horizontal="center"/>
    </xf>
    <xf numFmtId="0" fontId="40" fillId="0" borderId="0" xfId="0" applyFont="1" applyProtection="1">
      <protection locked="0"/>
    </xf>
    <xf numFmtId="0" fontId="34" fillId="0" borderId="0" xfId="0" applyFont="1" applyProtection="1">
      <protection locked="0"/>
    </xf>
    <xf numFmtId="0" fontId="40" fillId="0" borderId="0" xfId="0" applyFont="1" applyBorder="1" applyProtection="1">
      <protection locked="0"/>
    </xf>
    <xf numFmtId="0" fontId="34" fillId="0" borderId="0" xfId="0" applyFont="1" applyBorder="1" applyProtection="1">
      <protection locked="0"/>
    </xf>
    <xf numFmtId="0" fontId="0" fillId="0" borderId="0" xfId="0" applyFont="1" applyProtection="1">
      <protection locked="0"/>
    </xf>
    <xf numFmtId="0" fontId="30" fillId="0" borderId="128" xfId="0" applyFont="1" applyBorder="1" applyAlignment="1">
      <alignment horizontal="center"/>
    </xf>
    <xf numFmtId="0" fontId="3" fillId="0" borderId="57" xfId="0" applyFont="1" applyBorder="1" applyAlignment="1" applyProtection="1">
      <alignment horizontal="center"/>
      <protection locked="0"/>
    </xf>
    <xf numFmtId="0" fontId="3" fillId="0" borderId="65" xfId="0" applyFont="1" applyBorder="1" applyAlignment="1" applyProtection="1">
      <alignment horizontal="center"/>
      <protection locked="0"/>
    </xf>
    <xf numFmtId="0" fontId="3" fillId="0" borderId="64" xfId="0" applyFont="1" applyBorder="1" applyAlignment="1" applyProtection="1">
      <alignment horizontal="center"/>
      <protection locked="0"/>
    </xf>
    <xf numFmtId="0" fontId="3" fillId="0" borderId="23" xfId="0" applyFont="1" applyBorder="1" applyAlignment="1" applyProtection="1">
      <alignment horizontal="left" vertical="center"/>
      <protection locked="0"/>
    </xf>
    <xf numFmtId="0" fontId="3" fillId="0" borderId="10" xfId="0" applyFont="1" applyBorder="1" applyAlignment="1" applyProtection="1">
      <alignment horizontal="left" vertical="center"/>
      <protection locked="0"/>
    </xf>
    <xf numFmtId="0" fontId="3" fillId="0" borderId="24" xfId="0" applyFont="1" applyBorder="1" applyAlignment="1" applyProtection="1">
      <alignment horizontal="left"/>
      <protection locked="0"/>
    </xf>
    <xf numFmtId="0" fontId="3" fillId="0" borderId="25" xfId="0" applyFont="1" applyBorder="1" applyAlignment="1" applyProtection="1">
      <alignment horizontal="left"/>
      <protection locked="0"/>
    </xf>
    <xf numFmtId="0" fontId="10" fillId="0" borderId="0" xfId="0" applyFont="1" applyBorder="1" applyAlignment="1" applyProtection="1">
      <alignment horizontal="center"/>
      <protection locked="0"/>
    </xf>
    <xf numFmtId="0" fontId="20" fillId="0" borderId="0" xfId="0" applyFont="1" applyBorder="1" applyAlignment="1" applyProtection="1">
      <alignment horizontal="center"/>
      <protection locked="0"/>
    </xf>
    <xf numFmtId="0" fontId="40" fillId="0" borderId="25" xfId="0" applyFont="1" applyBorder="1" applyAlignment="1" applyProtection="1">
      <alignment horizontal="left"/>
      <protection locked="0"/>
    </xf>
    <xf numFmtId="0" fontId="32" fillId="0" borderId="109" xfId="0" applyFont="1" applyBorder="1" applyAlignment="1" applyProtection="1">
      <alignment horizontal="center"/>
    </xf>
    <xf numFmtId="0" fontId="32" fillId="0" borderId="149" xfId="0" applyFont="1" applyBorder="1" applyAlignment="1" applyProtection="1">
      <alignment horizontal="center"/>
    </xf>
    <xf numFmtId="0" fontId="32" fillId="0" borderId="99" xfId="0" applyFont="1" applyBorder="1" applyAlignment="1" applyProtection="1">
      <alignment horizontal="center"/>
    </xf>
    <xf numFmtId="0" fontId="32" fillId="0" borderId="150" xfId="0" applyFont="1" applyBorder="1" applyAlignment="1" applyProtection="1">
      <alignment horizontal="center"/>
    </xf>
    <xf numFmtId="0" fontId="0" fillId="2" borderId="59" xfId="0" applyFill="1" applyBorder="1" applyAlignment="1" applyProtection="1">
      <alignment horizontal="left" vertical="center" wrapText="1"/>
      <protection locked="0"/>
    </xf>
    <xf numFmtId="0" fontId="0" fillId="2" borderId="7" xfId="0" applyFill="1" applyBorder="1" applyAlignment="1" applyProtection="1">
      <alignment horizontal="left" vertical="center" wrapText="1"/>
      <protection locked="0"/>
    </xf>
    <xf numFmtId="0" fontId="0" fillId="2" borderId="11" xfId="0" applyFill="1" applyBorder="1" applyAlignment="1" applyProtection="1">
      <alignment horizontal="left" vertical="center" wrapText="1"/>
      <protection locked="0"/>
    </xf>
    <xf numFmtId="0" fontId="0" fillId="3" borderId="47" xfId="0" applyFill="1" applyBorder="1" applyAlignment="1" applyProtection="1">
      <alignment horizontal="left" wrapText="1"/>
      <protection locked="0"/>
    </xf>
    <xf numFmtId="0" fontId="0" fillId="3" borderId="48" xfId="0" applyFill="1" applyBorder="1" applyAlignment="1" applyProtection="1">
      <alignment horizontal="left" wrapText="1"/>
      <protection locked="0"/>
    </xf>
    <xf numFmtId="0" fontId="38" fillId="0" borderId="86" xfId="0" applyFont="1" applyBorder="1" applyAlignment="1" applyProtection="1">
      <alignment horizontal="center"/>
    </xf>
    <xf numFmtId="0" fontId="38" fillId="0" borderId="148" xfId="0" applyFont="1" applyBorder="1" applyAlignment="1" applyProtection="1">
      <alignment horizontal="center"/>
    </xf>
    <xf numFmtId="0" fontId="33" fillId="0" borderId="41" xfId="0" applyFont="1" applyBorder="1" applyAlignment="1" applyProtection="1">
      <alignment horizontal="center"/>
    </xf>
    <xf numFmtId="0" fontId="33" fillId="0" borderId="90" xfId="0" applyFont="1" applyBorder="1" applyAlignment="1" applyProtection="1">
      <alignment horizontal="center"/>
    </xf>
    <xf numFmtId="167" fontId="19" fillId="0" borderId="41" xfId="3" applyNumberFormat="1" applyFont="1" applyBorder="1" applyAlignment="1" applyProtection="1">
      <alignment horizontal="center"/>
    </xf>
    <xf numFmtId="167" fontId="19" fillId="0" borderId="90" xfId="3" applyNumberFormat="1" applyFont="1" applyBorder="1" applyAlignment="1" applyProtection="1">
      <alignment horizontal="center"/>
    </xf>
    <xf numFmtId="0" fontId="32" fillId="0" borderId="41" xfId="0" applyFont="1" applyBorder="1" applyAlignment="1" applyProtection="1">
      <alignment horizontal="center"/>
    </xf>
    <xf numFmtId="0" fontId="32" fillId="0" borderId="90" xfId="0" applyFont="1" applyBorder="1" applyAlignment="1" applyProtection="1">
      <alignment horizontal="center"/>
    </xf>
    <xf numFmtId="0" fontId="13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7" fillId="0" borderId="0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/>
    </xf>
    <xf numFmtId="0" fontId="19" fillId="0" borderId="0" xfId="0" applyFont="1" applyBorder="1" applyAlignment="1">
      <alignment horizontal="center"/>
    </xf>
    <xf numFmtId="0" fontId="10" fillId="0" borderId="0" xfId="0" applyFont="1" applyBorder="1" applyAlignment="1" applyProtection="1">
      <alignment horizontal="center" vertical="center"/>
      <protection locked="0"/>
    </xf>
    <xf numFmtId="166" fontId="31" fillId="0" borderId="41" xfId="0" quotePrefix="1" applyNumberFormat="1" applyFont="1" applyBorder="1" applyAlignment="1" applyProtection="1">
      <alignment horizontal="center"/>
    </xf>
    <xf numFmtId="166" fontId="31" fillId="0" borderId="90" xfId="0" quotePrefix="1" applyNumberFormat="1" applyFont="1" applyBorder="1" applyAlignment="1" applyProtection="1">
      <alignment horizontal="center"/>
    </xf>
    <xf numFmtId="0" fontId="41" fillId="0" borderId="0" xfId="0" applyFont="1" applyBorder="1" applyAlignment="1" applyProtection="1">
      <alignment horizontal="center"/>
      <protection locked="0"/>
    </xf>
    <xf numFmtId="0" fontId="17" fillId="0" borderId="0" xfId="0" applyFont="1" applyFill="1" applyBorder="1" applyAlignment="1">
      <alignment horizontal="left" vertical="top" wrapText="1"/>
    </xf>
    <xf numFmtId="0" fontId="13" fillId="0" borderId="0" xfId="0" applyFont="1" applyFill="1" applyBorder="1" applyAlignment="1" applyProtection="1">
      <alignment horizontal="center" vertical="center"/>
      <protection locked="0"/>
    </xf>
    <xf numFmtId="0" fontId="19" fillId="0" borderId="0" xfId="0" applyFont="1" applyFill="1" applyBorder="1" applyAlignment="1">
      <alignment horizontal="center" vertical="center"/>
    </xf>
    <xf numFmtId="1" fontId="0" fillId="0" borderId="0" xfId="0" applyNumberFormat="1" applyBorder="1" applyAlignment="1" applyProtection="1">
      <alignment horizontal="center"/>
    </xf>
    <xf numFmtId="0" fontId="14" fillId="0" borderId="0" xfId="0" applyFont="1" applyBorder="1" applyAlignment="1" applyProtection="1">
      <alignment horizontal="center"/>
    </xf>
    <xf numFmtId="0" fontId="30" fillId="0" borderId="139" xfId="0" applyFont="1" applyBorder="1" applyAlignment="1">
      <alignment horizontal="left" vertical="center"/>
    </xf>
    <xf numFmtId="0" fontId="30" fillId="0" borderId="140" xfId="0" applyFont="1" applyBorder="1" applyAlignment="1">
      <alignment horizontal="left" vertical="center"/>
    </xf>
    <xf numFmtId="0" fontId="30" fillId="0" borderId="141" xfId="0" applyFont="1" applyBorder="1" applyAlignment="1">
      <alignment horizontal="left" vertical="center"/>
    </xf>
    <xf numFmtId="0" fontId="25" fillId="0" borderId="3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2" fillId="0" borderId="9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/>
    </xf>
    <xf numFmtId="0" fontId="30" fillId="0" borderId="38" xfId="0" applyFont="1" applyBorder="1" applyAlignment="1">
      <alignment horizontal="center"/>
    </xf>
    <xf numFmtId="0" fontId="30" fillId="0" borderId="45" xfId="0" applyFont="1" applyBorder="1" applyAlignment="1">
      <alignment horizontal="center"/>
    </xf>
    <xf numFmtId="0" fontId="22" fillId="0" borderId="10" xfId="0" applyFont="1" applyBorder="1" applyAlignment="1">
      <alignment horizontal="left" vertical="center" wrapText="1"/>
    </xf>
    <xf numFmtId="0" fontId="22" fillId="0" borderId="8" xfId="0" applyFont="1" applyBorder="1" applyAlignment="1">
      <alignment horizontal="left" vertical="center" wrapText="1"/>
    </xf>
    <xf numFmtId="0" fontId="11" fillId="0" borderId="71" xfId="0" applyFont="1" applyBorder="1" applyAlignment="1">
      <alignment horizontal="center" vertical="center" wrapText="1"/>
    </xf>
    <xf numFmtId="0" fontId="11" fillId="0" borderId="5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61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46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164" fontId="7" fillId="0" borderId="2" xfId="2" applyNumberFormat="1" applyFont="1" applyBorder="1" applyAlignment="1" applyProtection="1">
      <alignment horizontal="center"/>
      <protection locked="0"/>
    </xf>
    <xf numFmtId="164" fontId="7" fillId="0" borderId="0" xfId="2" applyNumberFormat="1" applyFont="1" applyBorder="1" applyAlignment="1" applyProtection="1">
      <alignment horizontal="center"/>
      <protection locked="0"/>
    </xf>
    <xf numFmtId="49" fontId="12" fillId="0" borderId="47" xfId="2" applyNumberFormat="1" applyFont="1" applyBorder="1" applyAlignment="1" applyProtection="1">
      <alignment horizontal="center" vertical="center" wrapText="1"/>
    </xf>
    <xf numFmtId="49" fontId="12" fillId="0" borderId="15" xfId="2" applyNumberFormat="1" applyFont="1" applyBorder="1" applyAlignment="1" applyProtection="1">
      <alignment horizontal="center" vertical="center" wrapText="1"/>
    </xf>
    <xf numFmtId="49" fontId="12" fillId="0" borderId="48" xfId="2" applyNumberFormat="1" applyFont="1" applyBorder="1" applyAlignment="1" applyProtection="1">
      <alignment horizontal="center" vertical="center" wrapText="1"/>
    </xf>
    <xf numFmtId="49" fontId="19" fillId="0" borderId="36" xfId="2" applyNumberFormat="1" applyFont="1" applyBorder="1" applyAlignment="1" applyProtection="1">
      <alignment horizontal="center" vertical="center"/>
      <protection locked="0"/>
    </xf>
    <xf numFmtId="49" fontId="19" fillId="0" borderId="17" xfId="2" applyNumberFormat="1" applyFont="1" applyBorder="1" applyAlignment="1" applyProtection="1">
      <alignment horizontal="center" vertical="center"/>
      <protection locked="0"/>
    </xf>
    <xf numFmtId="49" fontId="12" fillId="0" borderId="24" xfId="2" applyNumberFormat="1" applyFont="1" applyBorder="1" applyAlignment="1" applyProtection="1">
      <alignment horizontal="center" vertical="center" wrapText="1"/>
    </xf>
    <xf numFmtId="49" fontId="27" fillId="0" borderId="59" xfId="2" applyNumberFormat="1" applyFont="1" applyBorder="1" applyAlignment="1" applyProtection="1">
      <alignment horizontal="center" vertical="center" wrapText="1"/>
    </xf>
    <xf numFmtId="49" fontId="27" fillId="0" borderId="56" xfId="2" applyNumberFormat="1" applyFont="1" applyBorder="1" applyAlignment="1" applyProtection="1">
      <alignment horizontal="center" vertical="center" wrapText="1"/>
    </xf>
    <xf numFmtId="49" fontId="27" fillId="0" borderId="7" xfId="2" applyNumberFormat="1" applyFont="1" applyBorder="1" applyAlignment="1" applyProtection="1">
      <alignment horizontal="center" vertical="center" wrapText="1"/>
    </xf>
    <xf numFmtId="49" fontId="27" fillId="0" borderId="23" xfId="2" applyNumberFormat="1" applyFont="1" applyBorder="1" applyAlignment="1" applyProtection="1">
      <alignment horizontal="center" vertical="center" wrapText="1"/>
    </xf>
    <xf numFmtId="49" fontId="27" fillId="0" borderId="11" xfId="2" applyNumberFormat="1" applyFont="1" applyBorder="1" applyAlignment="1" applyProtection="1">
      <alignment horizontal="center" vertical="center" wrapText="1"/>
    </xf>
    <xf numFmtId="49" fontId="10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49" fontId="28" fillId="0" borderId="0" xfId="2" applyNumberFormat="1" applyAlignment="1">
      <alignment horizontal="center"/>
    </xf>
    <xf numFmtId="0" fontId="19" fillId="0" borderId="38" xfId="2" applyNumberFormat="1" applyFont="1" applyBorder="1" applyAlignment="1" applyProtection="1">
      <alignment horizontal="center" vertical="center"/>
      <protection locked="0"/>
    </xf>
    <xf numFmtId="0" fontId="19" fillId="0" borderId="45" xfId="2" applyNumberFormat="1" applyFont="1" applyBorder="1" applyAlignment="1" applyProtection="1">
      <alignment horizontal="center" vertical="center"/>
      <protection locked="0"/>
    </xf>
    <xf numFmtId="49" fontId="19" fillId="0" borderId="37" xfId="2" applyNumberFormat="1" applyFont="1" applyBorder="1" applyAlignment="1" applyProtection="1">
      <alignment horizontal="center" vertical="center"/>
      <protection locked="0"/>
    </xf>
    <xf numFmtId="49" fontId="19" fillId="0" borderId="44" xfId="2" applyNumberFormat="1" applyFont="1" applyBorder="1" applyAlignment="1" applyProtection="1">
      <alignment horizontal="center" vertical="center"/>
      <protection locked="0"/>
    </xf>
    <xf numFmtId="0" fontId="12" fillId="0" borderId="37" xfId="2" applyNumberFormat="1" applyFont="1" applyBorder="1" applyAlignment="1" applyProtection="1">
      <alignment horizontal="right" vertical="center"/>
    </xf>
    <xf numFmtId="0" fontId="12" fillId="0" borderId="44" xfId="2" applyNumberFormat="1" applyFont="1" applyBorder="1" applyAlignment="1" applyProtection="1">
      <alignment horizontal="right" vertical="center"/>
    </xf>
    <xf numFmtId="0" fontId="4" fillId="0" borderId="68" xfId="2" applyNumberFormat="1" applyFont="1" applyBorder="1" applyAlignment="1" applyProtection="1">
      <alignment horizontal="center" vertical="center"/>
      <protection locked="0"/>
    </xf>
    <xf numFmtId="0" fontId="4" fillId="0" borderId="113" xfId="2" applyNumberFormat="1" applyFont="1" applyBorder="1" applyAlignment="1" applyProtection="1">
      <alignment horizontal="center" vertical="center"/>
      <protection locked="0"/>
    </xf>
    <xf numFmtId="49" fontId="19" fillId="0" borderId="66" xfId="2" applyNumberFormat="1" applyFont="1" applyBorder="1" applyAlignment="1" applyProtection="1">
      <alignment horizontal="center" vertical="center"/>
      <protection locked="0"/>
    </xf>
    <xf numFmtId="49" fontId="19" fillId="0" borderId="111" xfId="2" applyNumberFormat="1" applyFont="1" applyBorder="1" applyAlignment="1" applyProtection="1">
      <alignment horizontal="center" vertical="center"/>
      <protection locked="0"/>
    </xf>
    <xf numFmtId="49" fontId="19" fillId="0" borderId="20" xfId="2" applyNumberFormat="1" applyFont="1" applyBorder="1" applyAlignment="1" applyProtection="1">
      <alignment horizontal="center" vertical="center"/>
    </xf>
    <xf numFmtId="49" fontId="19" fillId="0" borderId="18" xfId="2" applyNumberFormat="1" applyFont="1" applyBorder="1" applyAlignment="1">
      <alignment horizontal="center" vertical="center"/>
    </xf>
    <xf numFmtId="49" fontId="19" fillId="0" borderId="17" xfId="2" applyNumberFormat="1" applyFont="1" applyBorder="1" applyAlignment="1">
      <alignment horizontal="center" vertical="center"/>
    </xf>
    <xf numFmtId="49" fontId="19" fillId="0" borderId="41" xfId="2" applyNumberFormat="1" applyFont="1" applyBorder="1" applyAlignment="1" applyProtection="1">
      <alignment horizontal="center" vertical="center"/>
    </xf>
    <xf numFmtId="49" fontId="19" fillId="0" borderId="6" xfId="2" applyNumberFormat="1" applyFont="1" applyBorder="1" applyAlignment="1" applyProtection="1">
      <alignment horizontal="center" vertical="center"/>
    </xf>
    <xf numFmtId="49" fontId="19" fillId="0" borderId="44" xfId="2" applyNumberFormat="1" applyFont="1" applyBorder="1" applyAlignment="1" applyProtection="1">
      <alignment horizontal="center" vertical="center"/>
    </xf>
    <xf numFmtId="49" fontId="4" fillId="0" borderId="15" xfId="2" applyNumberFormat="1" applyFont="1" applyBorder="1" applyAlignment="1">
      <alignment horizontal="center" vertical="center" wrapText="1"/>
    </xf>
    <xf numFmtId="49" fontId="4" fillId="0" borderId="48" xfId="2" applyNumberFormat="1" applyFont="1" applyBorder="1" applyAlignment="1">
      <alignment horizontal="center" vertical="center" wrapText="1"/>
    </xf>
    <xf numFmtId="49" fontId="19" fillId="0" borderId="42" xfId="2" applyNumberFormat="1" applyFont="1" applyBorder="1" applyAlignment="1" applyProtection="1">
      <alignment horizontal="center" vertical="center"/>
    </xf>
    <xf numFmtId="49" fontId="19" fillId="0" borderId="43" xfId="2" applyNumberFormat="1" applyFont="1" applyBorder="1" applyAlignment="1" applyProtection="1">
      <alignment horizontal="center" vertical="center"/>
    </xf>
    <xf numFmtId="49" fontId="19" fillId="0" borderId="45" xfId="2" applyNumberFormat="1" applyFont="1" applyBorder="1" applyAlignment="1" applyProtection="1">
      <alignment horizontal="center" vertical="center"/>
    </xf>
    <xf numFmtId="49" fontId="12" fillId="0" borderId="25" xfId="2" applyNumberFormat="1" applyFont="1" applyBorder="1" applyAlignment="1" applyProtection="1">
      <alignment horizontal="center" vertical="center" wrapText="1"/>
    </xf>
    <xf numFmtId="49" fontId="12" fillId="0" borderId="59" xfId="2" applyNumberFormat="1" applyFont="1" applyBorder="1" applyAlignment="1" applyProtection="1">
      <alignment horizontal="center" vertical="center" wrapText="1"/>
    </xf>
    <xf numFmtId="49" fontId="12" fillId="0" borderId="56" xfId="2" applyNumberFormat="1" applyFont="1" applyBorder="1" applyAlignment="1" applyProtection="1">
      <alignment horizontal="center" vertical="center" wrapText="1"/>
    </xf>
    <xf numFmtId="49" fontId="12" fillId="0" borderId="0" xfId="2" applyNumberFormat="1" applyFont="1" applyBorder="1" applyAlignment="1" applyProtection="1">
      <alignment horizontal="center" vertical="center" wrapText="1"/>
    </xf>
    <xf numFmtId="49" fontId="12" fillId="0" borderId="7" xfId="2" applyNumberFormat="1" applyFont="1" applyBorder="1" applyAlignment="1" applyProtection="1">
      <alignment horizontal="center" vertical="center" wrapText="1"/>
    </xf>
    <xf numFmtId="49" fontId="12" fillId="0" borderId="23" xfId="2" applyNumberFormat="1" applyFont="1" applyBorder="1" applyAlignment="1" applyProtection="1">
      <alignment horizontal="center" vertical="center" wrapText="1"/>
    </xf>
    <xf numFmtId="49" fontId="12" fillId="0" borderId="10" xfId="2" applyNumberFormat="1" applyFont="1" applyBorder="1" applyAlignment="1" applyProtection="1">
      <alignment horizontal="center" vertical="center" wrapText="1"/>
    </xf>
    <xf numFmtId="49" fontId="12" fillId="0" borderId="11" xfId="2" applyNumberFormat="1" applyFont="1" applyBorder="1" applyAlignment="1" applyProtection="1">
      <alignment horizontal="center" vertical="center" wrapText="1"/>
    </xf>
    <xf numFmtId="49" fontId="19" fillId="0" borderId="109" xfId="2" applyNumberFormat="1" applyFont="1" applyBorder="1" applyAlignment="1" applyProtection="1">
      <alignment horizontal="center" vertical="center"/>
    </xf>
    <xf numFmtId="49" fontId="19" fillId="0" borderId="112" xfId="2" applyNumberFormat="1" applyFont="1" applyBorder="1" applyAlignment="1" applyProtection="1">
      <alignment horizontal="center" vertical="center"/>
    </xf>
    <xf numFmtId="49" fontId="19" fillId="0" borderId="111" xfId="2" applyNumberFormat="1" applyFont="1" applyBorder="1" applyAlignment="1" applyProtection="1">
      <alignment horizontal="center" vertical="center"/>
    </xf>
    <xf numFmtId="49" fontId="12" fillId="0" borderId="47" xfId="2" applyNumberFormat="1" applyFont="1" applyBorder="1" applyAlignment="1">
      <alignment horizontal="center" vertical="center" wrapText="1"/>
    </xf>
    <xf numFmtId="49" fontId="12" fillId="0" borderId="15" xfId="2" applyNumberFormat="1" applyFont="1" applyBorder="1" applyAlignment="1">
      <alignment horizontal="center" vertical="center" wrapText="1"/>
    </xf>
    <xf numFmtId="49" fontId="12" fillId="0" borderId="48" xfId="2" applyNumberFormat="1" applyFont="1" applyBorder="1" applyAlignment="1">
      <alignment horizontal="center" vertical="center" wrapText="1"/>
    </xf>
    <xf numFmtId="0" fontId="28" fillId="0" borderId="0" xfId="2" applyAlignment="1"/>
    <xf numFmtId="49" fontId="12" fillId="0" borderId="0" xfId="2" quotePrefix="1" applyNumberFormat="1" applyFont="1" applyBorder="1" applyAlignment="1" applyProtection="1">
      <alignment horizontal="left" vertical="center" wrapText="1"/>
    </xf>
  </cellXfs>
  <cellStyles count="5">
    <cellStyle name="Normal" xfId="0" builtinId="0"/>
    <cellStyle name="Normal 2" xfId="1"/>
    <cellStyle name="Normal 3" xfId="2"/>
    <cellStyle name="Normal 3 2" xfId="4"/>
    <cellStyle name="Normal_Earthwork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8.emf"/><Relationship Id="rId2" Type="http://schemas.openxmlformats.org/officeDocument/2006/relationships/image" Target="../media/image7.emf"/><Relationship Id="rId1" Type="http://schemas.openxmlformats.org/officeDocument/2006/relationships/image" Target="../media/image6.emf"/><Relationship Id="rId5" Type="http://schemas.openxmlformats.org/officeDocument/2006/relationships/image" Target="../media/image10.emf"/><Relationship Id="rId4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11545</xdr:colOff>
          <xdr:row>6</xdr:row>
          <xdr:rowOff>5196</xdr:rowOff>
        </xdr:from>
        <xdr:to>
          <xdr:col>32</xdr:col>
          <xdr:colOff>230771</xdr:colOff>
          <xdr:row>25</xdr:row>
          <xdr:rowOff>85327</xdr:rowOff>
        </xdr:to>
        <xdr:pic>
          <xdr:nvPicPr>
            <xdr:cNvPr id="5" name="Picture 4"/>
            <xdr:cNvPicPr>
              <a:picLocks noChangeAspect="1" noChangeArrowheads="1"/>
              <a:extLst>
                <a:ext uri="{84589F7E-364E-4C9E-8A38-B11213B215E9}">
                  <a14:cameraTool cellRange="'PVMT REM'!$A$1:$I$19" spid="_x0000_s4427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16299295" y="1828553"/>
              <a:ext cx="8995833" cy="3958167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336550</xdr:colOff>
          <xdr:row>53</xdr:row>
          <xdr:rowOff>53976</xdr:rowOff>
        </xdr:from>
        <xdr:to>
          <xdr:col>35</xdr:col>
          <xdr:colOff>521566</xdr:colOff>
          <xdr:row>83</xdr:row>
          <xdr:rowOff>19050</xdr:rowOff>
        </xdr:to>
        <xdr:pic>
          <xdr:nvPicPr>
            <xdr:cNvPr id="6" name="Picture 5"/>
            <xdr:cNvPicPr>
              <a:picLocks noChangeAspect="1" noChangeArrowheads="1"/>
              <a:extLst>
                <a:ext uri="{84589F7E-364E-4C9E-8A38-B11213B215E9}">
                  <a14:cameraTool cellRange="Guardrail!$A$1:$IY$26" spid="_x0000_s4428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698500" y="11750676"/>
              <a:ext cx="27397075" cy="6251574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422275</xdr:colOff>
          <xdr:row>4</xdr:row>
          <xdr:rowOff>199159</xdr:rowOff>
        </xdr:from>
        <xdr:to>
          <xdr:col>54</xdr:col>
          <xdr:colOff>274204</xdr:colOff>
          <xdr:row>23</xdr:row>
          <xdr:rowOff>4329</xdr:rowOff>
        </xdr:to>
        <xdr:pic>
          <xdr:nvPicPr>
            <xdr:cNvPr id="8" name="Picture 7"/>
            <xdr:cNvPicPr>
              <a:picLocks noChangeAspect="1" noChangeArrowheads="1"/>
              <a:extLst>
                <a:ext uri="{84589F7E-364E-4C9E-8A38-B11213B215E9}">
                  <a14:cameraTool cellRange="'Geotech Summary'!$Q$43:$Z$60" spid="_x0000_s4429"/>
                </a:ext>
              </a:extLst>
            </xdr:cNvPicPr>
          </xdr:nvPicPr>
          <xdr:blipFill rotWithShape="1">
            <a:blip xmlns:r="http://schemas.openxmlformats.org/officeDocument/2006/relationships" r:embed="rId3"/>
            <a:srcRect l="-806"/>
            <a:stretch>
              <a:fillRect/>
            </a:stretch>
          </xdr:blipFill>
          <xdr:spPr bwMode="auto">
            <a:xfrm>
              <a:off x="28235275" y="1359477"/>
              <a:ext cx="10762384" cy="399617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500918</xdr:colOff>
          <xdr:row>27</xdr:row>
          <xdr:rowOff>81644</xdr:rowOff>
        </xdr:from>
        <xdr:to>
          <xdr:col>31</xdr:col>
          <xdr:colOff>176523</xdr:colOff>
          <xdr:row>46</xdr:row>
          <xdr:rowOff>96116</xdr:rowOff>
        </xdr:to>
        <xdr:pic>
          <xdr:nvPicPr>
            <xdr:cNvPr id="9" name="Picture 8"/>
            <xdr:cNvPicPr>
              <a:picLocks noChangeAspect="1" noChangeArrowheads="1"/>
              <a:extLst>
                <a:ext uri="{84589F7E-364E-4C9E-8A38-B11213B215E9}">
                  <a14:cameraTool cellRange="SBG!$B$5:$G$22" spid="_x0000_s4430"/>
                </a:ext>
              </a:extLst>
            </xdr:cNvPicPr>
          </xdr:nvPicPr>
          <xdr:blipFill>
            <a:blip xmlns:r="http://schemas.openxmlformats.org/officeDocument/2006/relationships" r:embed="rId4"/>
            <a:srcRect/>
            <a:stretch>
              <a:fillRect/>
            </a:stretch>
          </xdr:blipFill>
          <xdr:spPr bwMode="auto">
            <a:xfrm>
              <a:off x="15482382" y="6191251"/>
              <a:ext cx="8792391" cy="389250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40821</xdr:colOff>
          <xdr:row>4</xdr:row>
          <xdr:rowOff>257919</xdr:rowOff>
        </xdr:from>
        <xdr:to>
          <xdr:col>14</xdr:col>
          <xdr:colOff>345621</xdr:colOff>
          <xdr:row>53</xdr:row>
          <xdr:rowOff>141577</xdr:rowOff>
        </xdr:to>
        <xdr:pic>
          <xdr:nvPicPr>
            <xdr:cNvPr id="13" name="Picture 12"/>
            <xdr:cNvPicPr>
              <a:picLocks noChangeAspect="1" noChangeArrowheads="1"/>
              <a:extLst>
                <a:ext uri="{84589F7E-364E-4C9E-8A38-B11213B215E9}">
                  <a14:cameraTool cellRange="Earthwork!$B$1:$J$35" spid="_x0000_s4431"/>
                </a:ext>
              </a:extLst>
            </xdr:cNvPicPr>
          </xdr:nvPicPr>
          <xdr:blipFill>
            <a:blip xmlns:r="http://schemas.openxmlformats.org/officeDocument/2006/relationships" r:embed="rId5"/>
            <a:srcRect/>
            <a:stretch>
              <a:fillRect/>
            </a:stretch>
          </xdr:blipFill>
          <xdr:spPr bwMode="auto">
            <a:xfrm>
              <a:off x="40821" y="1428133"/>
              <a:ext cx="13149943" cy="10129837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AI90"/>
  <sheetViews>
    <sheetView tabSelected="1" topLeftCell="A10" zoomScale="70" zoomScaleNormal="70" workbookViewId="0">
      <selection activeCell="Q18" sqref="Q18"/>
    </sheetView>
  </sheetViews>
  <sheetFormatPr defaultRowHeight="15" x14ac:dyDescent="0.25"/>
  <cols>
    <col min="1" max="1" width="5.28515625" style="1" customWidth="1"/>
    <col min="2" max="2" width="14.42578125" style="1" customWidth="1"/>
    <col min="3" max="4" width="21.28515625" style="1" customWidth="1"/>
    <col min="5" max="5" width="16.5703125" style="1" customWidth="1"/>
    <col min="6" max="9" width="14.42578125" style="1" customWidth="1"/>
    <col min="10" max="10" width="16.7109375" style="86" customWidth="1"/>
    <col min="11" max="16" width="9.85546875" style="1" customWidth="1"/>
    <col min="17" max="17" width="12.42578125" style="86" customWidth="1"/>
    <col min="18" max="23" width="9.85546875" style="86" customWidth="1"/>
    <col min="24" max="26" width="9.85546875" style="1" customWidth="1"/>
    <col min="27" max="29" width="6.42578125" style="1" customWidth="1"/>
    <col min="30" max="33" width="14.42578125" style="1" customWidth="1"/>
    <col min="34" max="259" width="9.140625" style="1"/>
    <col min="260" max="260" width="5.28515625" style="1" customWidth="1"/>
    <col min="261" max="261" width="14.42578125" style="1" customWidth="1"/>
    <col min="262" max="263" width="21.28515625" style="1" customWidth="1"/>
    <col min="264" max="268" width="14.42578125" style="1" customWidth="1"/>
    <col min="269" max="269" width="16.7109375" style="1" customWidth="1"/>
    <col min="270" max="275" width="9.85546875" style="1" customWidth="1"/>
    <col min="276" max="276" width="12.42578125" style="1" customWidth="1"/>
    <col min="277" max="282" width="9.85546875" style="1" customWidth="1"/>
    <col min="283" max="285" width="6.42578125" style="1" customWidth="1"/>
    <col min="286" max="289" width="14.42578125" style="1" customWidth="1"/>
    <col min="290" max="515" width="9.140625" style="1"/>
    <col min="516" max="516" width="5.28515625" style="1" customWidth="1"/>
    <col min="517" max="517" width="14.42578125" style="1" customWidth="1"/>
    <col min="518" max="519" width="21.28515625" style="1" customWidth="1"/>
    <col min="520" max="524" width="14.42578125" style="1" customWidth="1"/>
    <col min="525" max="525" width="16.7109375" style="1" customWidth="1"/>
    <col min="526" max="531" width="9.85546875" style="1" customWidth="1"/>
    <col min="532" max="532" width="12.42578125" style="1" customWidth="1"/>
    <col min="533" max="538" width="9.85546875" style="1" customWidth="1"/>
    <col min="539" max="541" width="6.42578125" style="1" customWidth="1"/>
    <col min="542" max="545" width="14.42578125" style="1" customWidth="1"/>
    <col min="546" max="771" width="9.140625" style="1"/>
    <col min="772" max="772" width="5.28515625" style="1" customWidth="1"/>
    <col min="773" max="773" width="14.42578125" style="1" customWidth="1"/>
    <col min="774" max="775" width="21.28515625" style="1" customWidth="1"/>
    <col min="776" max="780" width="14.42578125" style="1" customWidth="1"/>
    <col min="781" max="781" width="16.7109375" style="1" customWidth="1"/>
    <col min="782" max="787" width="9.85546875" style="1" customWidth="1"/>
    <col min="788" max="788" width="12.42578125" style="1" customWidth="1"/>
    <col min="789" max="794" width="9.85546875" style="1" customWidth="1"/>
    <col min="795" max="797" width="6.42578125" style="1" customWidth="1"/>
    <col min="798" max="801" width="14.42578125" style="1" customWidth="1"/>
    <col min="802" max="1027" width="9.140625" style="1"/>
    <col min="1028" max="1028" width="5.28515625" style="1" customWidth="1"/>
    <col min="1029" max="1029" width="14.42578125" style="1" customWidth="1"/>
    <col min="1030" max="1031" width="21.28515625" style="1" customWidth="1"/>
    <col min="1032" max="1036" width="14.42578125" style="1" customWidth="1"/>
    <col min="1037" max="1037" width="16.7109375" style="1" customWidth="1"/>
    <col min="1038" max="1043" width="9.85546875" style="1" customWidth="1"/>
    <col min="1044" max="1044" width="12.42578125" style="1" customWidth="1"/>
    <col min="1045" max="1050" width="9.85546875" style="1" customWidth="1"/>
    <col min="1051" max="1053" width="6.42578125" style="1" customWidth="1"/>
    <col min="1054" max="1057" width="14.42578125" style="1" customWidth="1"/>
    <col min="1058" max="1283" width="9.140625" style="1"/>
    <col min="1284" max="1284" width="5.28515625" style="1" customWidth="1"/>
    <col min="1285" max="1285" width="14.42578125" style="1" customWidth="1"/>
    <col min="1286" max="1287" width="21.28515625" style="1" customWidth="1"/>
    <col min="1288" max="1292" width="14.42578125" style="1" customWidth="1"/>
    <col min="1293" max="1293" width="16.7109375" style="1" customWidth="1"/>
    <col min="1294" max="1299" width="9.85546875" style="1" customWidth="1"/>
    <col min="1300" max="1300" width="12.42578125" style="1" customWidth="1"/>
    <col min="1301" max="1306" width="9.85546875" style="1" customWidth="1"/>
    <col min="1307" max="1309" width="6.42578125" style="1" customWidth="1"/>
    <col min="1310" max="1313" width="14.42578125" style="1" customWidth="1"/>
    <col min="1314" max="1539" width="9.140625" style="1"/>
    <col min="1540" max="1540" width="5.28515625" style="1" customWidth="1"/>
    <col min="1541" max="1541" width="14.42578125" style="1" customWidth="1"/>
    <col min="1542" max="1543" width="21.28515625" style="1" customWidth="1"/>
    <col min="1544" max="1548" width="14.42578125" style="1" customWidth="1"/>
    <col min="1549" max="1549" width="16.7109375" style="1" customWidth="1"/>
    <col min="1550" max="1555" width="9.85546875" style="1" customWidth="1"/>
    <col min="1556" max="1556" width="12.42578125" style="1" customWidth="1"/>
    <col min="1557" max="1562" width="9.85546875" style="1" customWidth="1"/>
    <col min="1563" max="1565" width="6.42578125" style="1" customWidth="1"/>
    <col min="1566" max="1569" width="14.42578125" style="1" customWidth="1"/>
    <col min="1570" max="1795" width="9.140625" style="1"/>
    <col min="1796" max="1796" width="5.28515625" style="1" customWidth="1"/>
    <col min="1797" max="1797" width="14.42578125" style="1" customWidth="1"/>
    <col min="1798" max="1799" width="21.28515625" style="1" customWidth="1"/>
    <col min="1800" max="1804" width="14.42578125" style="1" customWidth="1"/>
    <col min="1805" max="1805" width="16.7109375" style="1" customWidth="1"/>
    <col min="1806" max="1811" width="9.85546875" style="1" customWidth="1"/>
    <col min="1812" max="1812" width="12.42578125" style="1" customWidth="1"/>
    <col min="1813" max="1818" width="9.85546875" style="1" customWidth="1"/>
    <col min="1819" max="1821" width="6.42578125" style="1" customWidth="1"/>
    <col min="1822" max="1825" width="14.42578125" style="1" customWidth="1"/>
    <col min="1826" max="2051" width="9.140625" style="1"/>
    <col min="2052" max="2052" width="5.28515625" style="1" customWidth="1"/>
    <col min="2053" max="2053" width="14.42578125" style="1" customWidth="1"/>
    <col min="2054" max="2055" width="21.28515625" style="1" customWidth="1"/>
    <col min="2056" max="2060" width="14.42578125" style="1" customWidth="1"/>
    <col min="2061" max="2061" width="16.7109375" style="1" customWidth="1"/>
    <col min="2062" max="2067" width="9.85546875" style="1" customWidth="1"/>
    <col min="2068" max="2068" width="12.42578125" style="1" customWidth="1"/>
    <col min="2069" max="2074" width="9.85546875" style="1" customWidth="1"/>
    <col min="2075" max="2077" width="6.42578125" style="1" customWidth="1"/>
    <col min="2078" max="2081" width="14.42578125" style="1" customWidth="1"/>
    <col min="2082" max="2307" width="9.140625" style="1"/>
    <col min="2308" max="2308" width="5.28515625" style="1" customWidth="1"/>
    <col min="2309" max="2309" width="14.42578125" style="1" customWidth="1"/>
    <col min="2310" max="2311" width="21.28515625" style="1" customWidth="1"/>
    <col min="2312" max="2316" width="14.42578125" style="1" customWidth="1"/>
    <col min="2317" max="2317" width="16.7109375" style="1" customWidth="1"/>
    <col min="2318" max="2323" width="9.85546875" style="1" customWidth="1"/>
    <col min="2324" max="2324" width="12.42578125" style="1" customWidth="1"/>
    <col min="2325" max="2330" width="9.85546875" style="1" customWidth="1"/>
    <col min="2331" max="2333" width="6.42578125" style="1" customWidth="1"/>
    <col min="2334" max="2337" width="14.42578125" style="1" customWidth="1"/>
    <col min="2338" max="2563" width="9.140625" style="1"/>
    <col min="2564" max="2564" width="5.28515625" style="1" customWidth="1"/>
    <col min="2565" max="2565" width="14.42578125" style="1" customWidth="1"/>
    <col min="2566" max="2567" width="21.28515625" style="1" customWidth="1"/>
    <col min="2568" max="2572" width="14.42578125" style="1" customWidth="1"/>
    <col min="2573" max="2573" width="16.7109375" style="1" customWidth="1"/>
    <col min="2574" max="2579" width="9.85546875" style="1" customWidth="1"/>
    <col min="2580" max="2580" width="12.42578125" style="1" customWidth="1"/>
    <col min="2581" max="2586" width="9.85546875" style="1" customWidth="1"/>
    <col min="2587" max="2589" width="6.42578125" style="1" customWidth="1"/>
    <col min="2590" max="2593" width="14.42578125" style="1" customWidth="1"/>
    <col min="2594" max="2819" width="9.140625" style="1"/>
    <col min="2820" max="2820" width="5.28515625" style="1" customWidth="1"/>
    <col min="2821" max="2821" width="14.42578125" style="1" customWidth="1"/>
    <col min="2822" max="2823" width="21.28515625" style="1" customWidth="1"/>
    <col min="2824" max="2828" width="14.42578125" style="1" customWidth="1"/>
    <col min="2829" max="2829" width="16.7109375" style="1" customWidth="1"/>
    <col min="2830" max="2835" width="9.85546875" style="1" customWidth="1"/>
    <col min="2836" max="2836" width="12.42578125" style="1" customWidth="1"/>
    <col min="2837" max="2842" width="9.85546875" style="1" customWidth="1"/>
    <col min="2843" max="2845" width="6.42578125" style="1" customWidth="1"/>
    <col min="2846" max="2849" width="14.42578125" style="1" customWidth="1"/>
    <col min="2850" max="3075" width="9.140625" style="1"/>
    <col min="3076" max="3076" width="5.28515625" style="1" customWidth="1"/>
    <col min="3077" max="3077" width="14.42578125" style="1" customWidth="1"/>
    <col min="3078" max="3079" width="21.28515625" style="1" customWidth="1"/>
    <col min="3080" max="3084" width="14.42578125" style="1" customWidth="1"/>
    <col min="3085" max="3085" width="16.7109375" style="1" customWidth="1"/>
    <col min="3086" max="3091" width="9.85546875" style="1" customWidth="1"/>
    <col min="3092" max="3092" width="12.42578125" style="1" customWidth="1"/>
    <col min="3093" max="3098" width="9.85546875" style="1" customWidth="1"/>
    <col min="3099" max="3101" width="6.42578125" style="1" customWidth="1"/>
    <col min="3102" max="3105" width="14.42578125" style="1" customWidth="1"/>
    <col min="3106" max="3331" width="9.140625" style="1"/>
    <col min="3332" max="3332" width="5.28515625" style="1" customWidth="1"/>
    <col min="3333" max="3333" width="14.42578125" style="1" customWidth="1"/>
    <col min="3334" max="3335" width="21.28515625" style="1" customWidth="1"/>
    <col min="3336" max="3340" width="14.42578125" style="1" customWidth="1"/>
    <col min="3341" max="3341" width="16.7109375" style="1" customWidth="1"/>
    <col min="3342" max="3347" width="9.85546875" style="1" customWidth="1"/>
    <col min="3348" max="3348" width="12.42578125" style="1" customWidth="1"/>
    <col min="3349" max="3354" width="9.85546875" style="1" customWidth="1"/>
    <col min="3355" max="3357" width="6.42578125" style="1" customWidth="1"/>
    <col min="3358" max="3361" width="14.42578125" style="1" customWidth="1"/>
    <col min="3362" max="3587" width="9.140625" style="1"/>
    <col min="3588" max="3588" width="5.28515625" style="1" customWidth="1"/>
    <col min="3589" max="3589" width="14.42578125" style="1" customWidth="1"/>
    <col min="3590" max="3591" width="21.28515625" style="1" customWidth="1"/>
    <col min="3592" max="3596" width="14.42578125" style="1" customWidth="1"/>
    <col min="3597" max="3597" width="16.7109375" style="1" customWidth="1"/>
    <col min="3598" max="3603" width="9.85546875" style="1" customWidth="1"/>
    <col min="3604" max="3604" width="12.42578125" style="1" customWidth="1"/>
    <col min="3605" max="3610" width="9.85546875" style="1" customWidth="1"/>
    <col min="3611" max="3613" width="6.42578125" style="1" customWidth="1"/>
    <col min="3614" max="3617" width="14.42578125" style="1" customWidth="1"/>
    <col min="3618" max="3843" width="9.140625" style="1"/>
    <col min="3844" max="3844" width="5.28515625" style="1" customWidth="1"/>
    <col min="3845" max="3845" width="14.42578125" style="1" customWidth="1"/>
    <col min="3846" max="3847" width="21.28515625" style="1" customWidth="1"/>
    <col min="3848" max="3852" width="14.42578125" style="1" customWidth="1"/>
    <col min="3853" max="3853" width="16.7109375" style="1" customWidth="1"/>
    <col min="3854" max="3859" width="9.85546875" style="1" customWidth="1"/>
    <col min="3860" max="3860" width="12.42578125" style="1" customWidth="1"/>
    <col min="3861" max="3866" width="9.85546875" style="1" customWidth="1"/>
    <col min="3867" max="3869" width="6.42578125" style="1" customWidth="1"/>
    <col min="3870" max="3873" width="14.42578125" style="1" customWidth="1"/>
    <col min="3874" max="4099" width="9.140625" style="1"/>
    <col min="4100" max="4100" width="5.28515625" style="1" customWidth="1"/>
    <col min="4101" max="4101" width="14.42578125" style="1" customWidth="1"/>
    <col min="4102" max="4103" width="21.28515625" style="1" customWidth="1"/>
    <col min="4104" max="4108" width="14.42578125" style="1" customWidth="1"/>
    <col min="4109" max="4109" width="16.7109375" style="1" customWidth="1"/>
    <col min="4110" max="4115" width="9.85546875" style="1" customWidth="1"/>
    <col min="4116" max="4116" width="12.42578125" style="1" customWidth="1"/>
    <col min="4117" max="4122" width="9.85546875" style="1" customWidth="1"/>
    <col min="4123" max="4125" width="6.42578125" style="1" customWidth="1"/>
    <col min="4126" max="4129" width="14.42578125" style="1" customWidth="1"/>
    <col min="4130" max="4355" width="9.140625" style="1"/>
    <col min="4356" max="4356" width="5.28515625" style="1" customWidth="1"/>
    <col min="4357" max="4357" width="14.42578125" style="1" customWidth="1"/>
    <col min="4358" max="4359" width="21.28515625" style="1" customWidth="1"/>
    <col min="4360" max="4364" width="14.42578125" style="1" customWidth="1"/>
    <col min="4365" max="4365" width="16.7109375" style="1" customWidth="1"/>
    <col min="4366" max="4371" width="9.85546875" style="1" customWidth="1"/>
    <col min="4372" max="4372" width="12.42578125" style="1" customWidth="1"/>
    <col min="4373" max="4378" width="9.85546875" style="1" customWidth="1"/>
    <col min="4379" max="4381" width="6.42578125" style="1" customWidth="1"/>
    <col min="4382" max="4385" width="14.42578125" style="1" customWidth="1"/>
    <col min="4386" max="4611" width="9.140625" style="1"/>
    <col min="4612" max="4612" width="5.28515625" style="1" customWidth="1"/>
    <col min="4613" max="4613" width="14.42578125" style="1" customWidth="1"/>
    <col min="4614" max="4615" width="21.28515625" style="1" customWidth="1"/>
    <col min="4616" max="4620" width="14.42578125" style="1" customWidth="1"/>
    <col min="4621" max="4621" width="16.7109375" style="1" customWidth="1"/>
    <col min="4622" max="4627" width="9.85546875" style="1" customWidth="1"/>
    <col min="4628" max="4628" width="12.42578125" style="1" customWidth="1"/>
    <col min="4629" max="4634" width="9.85546875" style="1" customWidth="1"/>
    <col min="4635" max="4637" width="6.42578125" style="1" customWidth="1"/>
    <col min="4638" max="4641" width="14.42578125" style="1" customWidth="1"/>
    <col min="4642" max="4867" width="9.140625" style="1"/>
    <col min="4868" max="4868" width="5.28515625" style="1" customWidth="1"/>
    <col min="4869" max="4869" width="14.42578125" style="1" customWidth="1"/>
    <col min="4870" max="4871" width="21.28515625" style="1" customWidth="1"/>
    <col min="4872" max="4876" width="14.42578125" style="1" customWidth="1"/>
    <col min="4877" max="4877" width="16.7109375" style="1" customWidth="1"/>
    <col min="4878" max="4883" width="9.85546875" style="1" customWidth="1"/>
    <col min="4884" max="4884" width="12.42578125" style="1" customWidth="1"/>
    <col min="4885" max="4890" width="9.85546875" style="1" customWidth="1"/>
    <col min="4891" max="4893" width="6.42578125" style="1" customWidth="1"/>
    <col min="4894" max="4897" width="14.42578125" style="1" customWidth="1"/>
    <col min="4898" max="5123" width="9.140625" style="1"/>
    <col min="5124" max="5124" width="5.28515625" style="1" customWidth="1"/>
    <col min="5125" max="5125" width="14.42578125" style="1" customWidth="1"/>
    <col min="5126" max="5127" width="21.28515625" style="1" customWidth="1"/>
    <col min="5128" max="5132" width="14.42578125" style="1" customWidth="1"/>
    <col min="5133" max="5133" width="16.7109375" style="1" customWidth="1"/>
    <col min="5134" max="5139" width="9.85546875" style="1" customWidth="1"/>
    <col min="5140" max="5140" width="12.42578125" style="1" customWidth="1"/>
    <col min="5141" max="5146" width="9.85546875" style="1" customWidth="1"/>
    <col min="5147" max="5149" width="6.42578125" style="1" customWidth="1"/>
    <col min="5150" max="5153" width="14.42578125" style="1" customWidth="1"/>
    <col min="5154" max="5379" width="9.140625" style="1"/>
    <col min="5380" max="5380" width="5.28515625" style="1" customWidth="1"/>
    <col min="5381" max="5381" width="14.42578125" style="1" customWidth="1"/>
    <col min="5382" max="5383" width="21.28515625" style="1" customWidth="1"/>
    <col min="5384" max="5388" width="14.42578125" style="1" customWidth="1"/>
    <col min="5389" max="5389" width="16.7109375" style="1" customWidth="1"/>
    <col min="5390" max="5395" width="9.85546875" style="1" customWidth="1"/>
    <col min="5396" max="5396" width="12.42578125" style="1" customWidth="1"/>
    <col min="5397" max="5402" width="9.85546875" style="1" customWidth="1"/>
    <col min="5403" max="5405" width="6.42578125" style="1" customWidth="1"/>
    <col min="5406" max="5409" width="14.42578125" style="1" customWidth="1"/>
    <col min="5410" max="5635" width="9.140625" style="1"/>
    <col min="5636" max="5636" width="5.28515625" style="1" customWidth="1"/>
    <col min="5637" max="5637" width="14.42578125" style="1" customWidth="1"/>
    <col min="5638" max="5639" width="21.28515625" style="1" customWidth="1"/>
    <col min="5640" max="5644" width="14.42578125" style="1" customWidth="1"/>
    <col min="5645" max="5645" width="16.7109375" style="1" customWidth="1"/>
    <col min="5646" max="5651" width="9.85546875" style="1" customWidth="1"/>
    <col min="5652" max="5652" width="12.42578125" style="1" customWidth="1"/>
    <col min="5653" max="5658" width="9.85546875" style="1" customWidth="1"/>
    <col min="5659" max="5661" width="6.42578125" style="1" customWidth="1"/>
    <col min="5662" max="5665" width="14.42578125" style="1" customWidth="1"/>
    <col min="5666" max="5891" width="9.140625" style="1"/>
    <col min="5892" max="5892" width="5.28515625" style="1" customWidth="1"/>
    <col min="5893" max="5893" width="14.42578125" style="1" customWidth="1"/>
    <col min="5894" max="5895" width="21.28515625" style="1" customWidth="1"/>
    <col min="5896" max="5900" width="14.42578125" style="1" customWidth="1"/>
    <col min="5901" max="5901" width="16.7109375" style="1" customWidth="1"/>
    <col min="5902" max="5907" width="9.85546875" style="1" customWidth="1"/>
    <col min="5908" max="5908" width="12.42578125" style="1" customWidth="1"/>
    <col min="5909" max="5914" width="9.85546875" style="1" customWidth="1"/>
    <col min="5915" max="5917" width="6.42578125" style="1" customWidth="1"/>
    <col min="5918" max="5921" width="14.42578125" style="1" customWidth="1"/>
    <col min="5922" max="6147" width="9.140625" style="1"/>
    <col min="6148" max="6148" width="5.28515625" style="1" customWidth="1"/>
    <col min="6149" max="6149" width="14.42578125" style="1" customWidth="1"/>
    <col min="6150" max="6151" width="21.28515625" style="1" customWidth="1"/>
    <col min="6152" max="6156" width="14.42578125" style="1" customWidth="1"/>
    <col min="6157" max="6157" width="16.7109375" style="1" customWidth="1"/>
    <col min="6158" max="6163" width="9.85546875" style="1" customWidth="1"/>
    <col min="6164" max="6164" width="12.42578125" style="1" customWidth="1"/>
    <col min="6165" max="6170" width="9.85546875" style="1" customWidth="1"/>
    <col min="6171" max="6173" width="6.42578125" style="1" customWidth="1"/>
    <col min="6174" max="6177" width="14.42578125" style="1" customWidth="1"/>
    <col min="6178" max="6403" width="9.140625" style="1"/>
    <col min="6404" max="6404" width="5.28515625" style="1" customWidth="1"/>
    <col min="6405" max="6405" width="14.42578125" style="1" customWidth="1"/>
    <col min="6406" max="6407" width="21.28515625" style="1" customWidth="1"/>
    <col min="6408" max="6412" width="14.42578125" style="1" customWidth="1"/>
    <col min="6413" max="6413" width="16.7109375" style="1" customWidth="1"/>
    <col min="6414" max="6419" width="9.85546875" style="1" customWidth="1"/>
    <col min="6420" max="6420" width="12.42578125" style="1" customWidth="1"/>
    <col min="6421" max="6426" width="9.85546875" style="1" customWidth="1"/>
    <col min="6427" max="6429" width="6.42578125" style="1" customWidth="1"/>
    <col min="6430" max="6433" width="14.42578125" style="1" customWidth="1"/>
    <col min="6434" max="6659" width="9.140625" style="1"/>
    <col min="6660" max="6660" width="5.28515625" style="1" customWidth="1"/>
    <col min="6661" max="6661" width="14.42578125" style="1" customWidth="1"/>
    <col min="6662" max="6663" width="21.28515625" style="1" customWidth="1"/>
    <col min="6664" max="6668" width="14.42578125" style="1" customWidth="1"/>
    <col min="6669" max="6669" width="16.7109375" style="1" customWidth="1"/>
    <col min="6670" max="6675" width="9.85546875" style="1" customWidth="1"/>
    <col min="6676" max="6676" width="12.42578125" style="1" customWidth="1"/>
    <col min="6677" max="6682" width="9.85546875" style="1" customWidth="1"/>
    <col min="6683" max="6685" width="6.42578125" style="1" customWidth="1"/>
    <col min="6686" max="6689" width="14.42578125" style="1" customWidth="1"/>
    <col min="6690" max="6915" width="9.140625" style="1"/>
    <col min="6916" max="6916" width="5.28515625" style="1" customWidth="1"/>
    <col min="6917" max="6917" width="14.42578125" style="1" customWidth="1"/>
    <col min="6918" max="6919" width="21.28515625" style="1" customWidth="1"/>
    <col min="6920" max="6924" width="14.42578125" style="1" customWidth="1"/>
    <col min="6925" max="6925" width="16.7109375" style="1" customWidth="1"/>
    <col min="6926" max="6931" width="9.85546875" style="1" customWidth="1"/>
    <col min="6932" max="6932" width="12.42578125" style="1" customWidth="1"/>
    <col min="6933" max="6938" width="9.85546875" style="1" customWidth="1"/>
    <col min="6939" max="6941" width="6.42578125" style="1" customWidth="1"/>
    <col min="6942" max="6945" width="14.42578125" style="1" customWidth="1"/>
    <col min="6946" max="7171" width="9.140625" style="1"/>
    <col min="7172" max="7172" width="5.28515625" style="1" customWidth="1"/>
    <col min="7173" max="7173" width="14.42578125" style="1" customWidth="1"/>
    <col min="7174" max="7175" width="21.28515625" style="1" customWidth="1"/>
    <col min="7176" max="7180" width="14.42578125" style="1" customWidth="1"/>
    <col min="7181" max="7181" width="16.7109375" style="1" customWidth="1"/>
    <col min="7182" max="7187" width="9.85546875" style="1" customWidth="1"/>
    <col min="7188" max="7188" width="12.42578125" style="1" customWidth="1"/>
    <col min="7189" max="7194" width="9.85546875" style="1" customWidth="1"/>
    <col min="7195" max="7197" width="6.42578125" style="1" customWidth="1"/>
    <col min="7198" max="7201" width="14.42578125" style="1" customWidth="1"/>
    <col min="7202" max="7427" width="9.140625" style="1"/>
    <col min="7428" max="7428" width="5.28515625" style="1" customWidth="1"/>
    <col min="7429" max="7429" width="14.42578125" style="1" customWidth="1"/>
    <col min="7430" max="7431" width="21.28515625" style="1" customWidth="1"/>
    <col min="7432" max="7436" width="14.42578125" style="1" customWidth="1"/>
    <col min="7437" max="7437" width="16.7109375" style="1" customWidth="1"/>
    <col min="7438" max="7443" width="9.85546875" style="1" customWidth="1"/>
    <col min="7444" max="7444" width="12.42578125" style="1" customWidth="1"/>
    <col min="7445" max="7450" width="9.85546875" style="1" customWidth="1"/>
    <col min="7451" max="7453" width="6.42578125" style="1" customWidth="1"/>
    <col min="7454" max="7457" width="14.42578125" style="1" customWidth="1"/>
    <col min="7458" max="7683" width="9.140625" style="1"/>
    <col min="7684" max="7684" width="5.28515625" style="1" customWidth="1"/>
    <col min="7685" max="7685" width="14.42578125" style="1" customWidth="1"/>
    <col min="7686" max="7687" width="21.28515625" style="1" customWidth="1"/>
    <col min="7688" max="7692" width="14.42578125" style="1" customWidth="1"/>
    <col min="7693" max="7693" width="16.7109375" style="1" customWidth="1"/>
    <col min="7694" max="7699" width="9.85546875" style="1" customWidth="1"/>
    <col min="7700" max="7700" width="12.42578125" style="1" customWidth="1"/>
    <col min="7701" max="7706" width="9.85546875" style="1" customWidth="1"/>
    <col min="7707" max="7709" width="6.42578125" style="1" customWidth="1"/>
    <col min="7710" max="7713" width="14.42578125" style="1" customWidth="1"/>
    <col min="7714" max="7939" width="9.140625" style="1"/>
    <col min="7940" max="7940" width="5.28515625" style="1" customWidth="1"/>
    <col min="7941" max="7941" width="14.42578125" style="1" customWidth="1"/>
    <col min="7942" max="7943" width="21.28515625" style="1" customWidth="1"/>
    <col min="7944" max="7948" width="14.42578125" style="1" customWidth="1"/>
    <col min="7949" max="7949" width="16.7109375" style="1" customWidth="1"/>
    <col min="7950" max="7955" width="9.85546875" style="1" customWidth="1"/>
    <col min="7956" max="7956" width="12.42578125" style="1" customWidth="1"/>
    <col min="7957" max="7962" width="9.85546875" style="1" customWidth="1"/>
    <col min="7963" max="7965" width="6.42578125" style="1" customWidth="1"/>
    <col min="7966" max="7969" width="14.42578125" style="1" customWidth="1"/>
    <col min="7970" max="8195" width="9.140625" style="1"/>
    <col min="8196" max="8196" width="5.28515625" style="1" customWidth="1"/>
    <col min="8197" max="8197" width="14.42578125" style="1" customWidth="1"/>
    <col min="8198" max="8199" width="21.28515625" style="1" customWidth="1"/>
    <col min="8200" max="8204" width="14.42578125" style="1" customWidth="1"/>
    <col min="8205" max="8205" width="16.7109375" style="1" customWidth="1"/>
    <col min="8206" max="8211" width="9.85546875" style="1" customWidth="1"/>
    <col min="8212" max="8212" width="12.42578125" style="1" customWidth="1"/>
    <col min="8213" max="8218" width="9.85546875" style="1" customWidth="1"/>
    <col min="8219" max="8221" width="6.42578125" style="1" customWidth="1"/>
    <col min="8222" max="8225" width="14.42578125" style="1" customWidth="1"/>
    <col min="8226" max="8451" width="9.140625" style="1"/>
    <col min="8452" max="8452" width="5.28515625" style="1" customWidth="1"/>
    <col min="8453" max="8453" width="14.42578125" style="1" customWidth="1"/>
    <col min="8454" max="8455" width="21.28515625" style="1" customWidth="1"/>
    <col min="8456" max="8460" width="14.42578125" style="1" customWidth="1"/>
    <col min="8461" max="8461" width="16.7109375" style="1" customWidth="1"/>
    <col min="8462" max="8467" width="9.85546875" style="1" customWidth="1"/>
    <col min="8468" max="8468" width="12.42578125" style="1" customWidth="1"/>
    <col min="8469" max="8474" width="9.85546875" style="1" customWidth="1"/>
    <col min="8475" max="8477" width="6.42578125" style="1" customWidth="1"/>
    <col min="8478" max="8481" width="14.42578125" style="1" customWidth="1"/>
    <col min="8482" max="8707" width="9.140625" style="1"/>
    <col min="8708" max="8708" width="5.28515625" style="1" customWidth="1"/>
    <col min="8709" max="8709" width="14.42578125" style="1" customWidth="1"/>
    <col min="8710" max="8711" width="21.28515625" style="1" customWidth="1"/>
    <col min="8712" max="8716" width="14.42578125" style="1" customWidth="1"/>
    <col min="8717" max="8717" width="16.7109375" style="1" customWidth="1"/>
    <col min="8718" max="8723" width="9.85546875" style="1" customWidth="1"/>
    <col min="8724" max="8724" width="12.42578125" style="1" customWidth="1"/>
    <col min="8725" max="8730" width="9.85546875" style="1" customWidth="1"/>
    <col min="8731" max="8733" width="6.42578125" style="1" customWidth="1"/>
    <col min="8734" max="8737" width="14.42578125" style="1" customWidth="1"/>
    <col min="8738" max="8963" width="9.140625" style="1"/>
    <col min="8964" max="8964" width="5.28515625" style="1" customWidth="1"/>
    <col min="8965" max="8965" width="14.42578125" style="1" customWidth="1"/>
    <col min="8966" max="8967" width="21.28515625" style="1" customWidth="1"/>
    <col min="8968" max="8972" width="14.42578125" style="1" customWidth="1"/>
    <col min="8973" max="8973" width="16.7109375" style="1" customWidth="1"/>
    <col min="8974" max="8979" width="9.85546875" style="1" customWidth="1"/>
    <col min="8980" max="8980" width="12.42578125" style="1" customWidth="1"/>
    <col min="8981" max="8986" width="9.85546875" style="1" customWidth="1"/>
    <col min="8987" max="8989" width="6.42578125" style="1" customWidth="1"/>
    <col min="8990" max="8993" width="14.42578125" style="1" customWidth="1"/>
    <col min="8994" max="9219" width="9.140625" style="1"/>
    <col min="9220" max="9220" width="5.28515625" style="1" customWidth="1"/>
    <col min="9221" max="9221" width="14.42578125" style="1" customWidth="1"/>
    <col min="9222" max="9223" width="21.28515625" style="1" customWidth="1"/>
    <col min="9224" max="9228" width="14.42578125" style="1" customWidth="1"/>
    <col min="9229" max="9229" width="16.7109375" style="1" customWidth="1"/>
    <col min="9230" max="9235" width="9.85546875" style="1" customWidth="1"/>
    <col min="9236" max="9236" width="12.42578125" style="1" customWidth="1"/>
    <col min="9237" max="9242" width="9.85546875" style="1" customWidth="1"/>
    <col min="9243" max="9245" width="6.42578125" style="1" customWidth="1"/>
    <col min="9246" max="9249" width="14.42578125" style="1" customWidth="1"/>
    <col min="9250" max="9475" width="9.140625" style="1"/>
    <col min="9476" max="9476" width="5.28515625" style="1" customWidth="1"/>
    <col min="9477" max="9477" width="14.42578125" style="1" customWidth="1"/>
    <col min="9478" max="9479" width="21.28515625" style="1" customWidth="1"/>
    <col min="9480" max="9484" width="14.42578125" style="1" customWidth="1"/>
    <col min="9485" max="9485" width="16.7109375" style="1" customWidth="1"/>
    <col min="9486" max="9491" width="9.85546875" style="1" customWidth="1"/>
    <col min="9492" max="9492" width="12.42578125" style="1" customWidth="1"/>
    <col min="9493" max="9498" width="9.85546875" style="1" customWidth="1"/>
    <col min="9499" max="9501" width="6.42578125" style="1" customWidth="1"/>
    <col min="9502" max="9505" width="14.42578125" style="1" customWidth="1"/>
    <col min="9506" max="9731" width="9.140625" style="1"/>
    <col min="9732" max="9732" width="5.28515625" style="1" customWidth="1"/>
    <col min="9733" max="9733" width="14.42578125" style="1" customWidth="1"/>
    <col min="9734" max="9735" width="21.28515625" style="1" customWidth="1"/>
    <col min="9736" max="9740" width="14.42578125" style="1" customWidth="1"/>
    <col min="9741" max="9741" width="16.7109375" style="1" customWidth="1"/>
    <col min="9742" max="9747" width="9.85546875" style="1" customWidth="1"/>
    <col min="9748" max="9748" width="12.42578125" style="1" customWidth="1"/>
    <col min="9749" max="9754" width="9.85546875" style="1" customWidth="1"/>
    <col min="9755" max="9757" width="6.42578125" style="1" customWidth="1"/>
    <col min="9758" max="9761" width="14.42578125" style="1" customWidth="1"/>
    <col min="9762" max="9987" width="9.140625" style="1"/>
    <col min="9988" max="9988" width="5.28515625" style="1" customWidth="1"/>
    <col min="9989" max="9989" width="14.42578125" style="1" customWidth="1"/>
    <col min="9990" max="9991" width="21.28515625" style="1" customWidth="1"/>
    <col min="9992" max="9996" width="14.42578125" style="1" customWidth="1"/>
    <col min="9997" max="9997" width="16.7109375" style="1" customWidth="1"/>
    <col min="9998" max="10003" width="9.85546875" style="1" customWidth="1"/>
    <col min="10004" max="10004" width="12.42578125" style="1" customWidth="1"/>
    <col min="10005" max="10010" width="9.85546875" style="1" customWidth="1"/>
    <col min="10011" max="10013" width="6.42578125" style="1" customWidth="1"/>
    <col min="10014" max="10017" width="14.42578125" style="1" customWidth="1"/>
    <col min="10018" max="10243" width="9.140625" style="1"/>
    <col min="10244" max="10244" width="5.28515625" style="1" customWidth="1"/>
    <col min="10245" max="10245" width="14.42578125" style="1" customWidth="1"/>
    <col min="10246" max="10247" width="21.28515625" style="1" customWidth="1"/>
    <col min="10248" max="10252" width="14.42578125" style="1" customWidth="1"/>
    <col min="10253" max="10253" width="16.7109375" style="1" customWidth="1"/>
    <col min="10254" max="10259" width="9.85546875" style="1" customWidth="1"/>
    <col min="10260" max="10260" width="12.42578125" style="1" customWidth="1"/>
    <col min="10261" max="10266" width="9.85546875" style="1" customWidth="1"/>
    <col min="10267" max="10269" width="6.42578125" style="1" customWidth="1"/>
    <col min="10270" max="10273" width="14.42578125" style="1" customWidth="1"/>
    <col min="10274" max="10499" width="9.140625" style="1"/>
    <col min="10500" max="10500" width="5.28515625" style="1" customWidth="1"/>
    <col min="10501" max="10501" width="14.42578125" style="1" customWidth="1"/>
    <col min="10502" max="10503" width="21.28515625" style="1" customWidth="1"/>
    <col min="10504" max="10508" width="14.42578125" style="1" customWidth="1"/>
    <col min="10509" max="10509" width="16.7109375" style="1" customWidth="1"/>
    <col min="10510" max="10515" width="9.85546875" style="1" customWidth="1"/>
    <col min="10516" max="10516" width="12.42578125" style="1" customWidth="1"/>
    <col min="10517" max="10522" width="9.85546875" style="1" customWidth="1"/>
    <col min="10523" max="10525" width="6.42578125" style="1" customWidth="1"/>
    <col min="10526" max="10529" width="14.42578125" style="1" customWidth="1"/>
    <col min="10530" max="10755" width="9.140625" style="1"/>
    <col min="10756" max="10756" width="5.28515625" style="1" customWidth="1"/>
    <col min="10757" max="10757" width="14.42578125" style="1" customWidth="1"/>
    <col min="10758" max="10759" width="21.28515625" style="1" customWidth="1"/>
    <col min="10760" max="10764" width="14.42578125" style="1" customWidth="1"/>
    <col min="10765" max="10765" width="16.7109375" style="1" customWidth="1"/>
    <col min="10766" max="10771" width="9.85546875" style="1" customWidth="1"/>
    <col min="10772" max="10772" width="12.42578125" style="1" customWidth="1"/>
    <col min="10773" max="10778" width="9.85546875" style="1" customWidth="1"/>
    <col min="10779" max="10781" width="6.42578125" style="1" customWidth="1"/>
    <col min="10782" max="10785" width="14.42578125" style="1" customWidth="1"/>
    <col min="10786" max="11011" width="9.140625" style="1"/>
    <col min="11012" max="11012" width="5.28515625" style="1" customWidth="1"/>
    <col min="11013" max="11013" width="14.42578125" style="1" customWidth="1"/>
    <col min="11014" max="11015" width="21.28515625" style="1" customWidth="1"/>
    <col min="11016" max="11020" width="14.42578125" style="1" customWidth="1"/>
    <col min="11021" max="11021" width="16.7109375" style="1" customWidth="1"/>
    <col min="11022" max="11027" width="9.85546875" style="1" customWidth="1"/>
    <col min="11028" max="11028" width="12.42578125" style="1" customWidth="1"/>
    <col min="11029" max="11034" width="9.85546875" style="1" customWidth="1"/>
    <col min="11035" max="11037" width="6.42578125" style="1" customWidth="1"/>
    <col min="11038" max="11041" width="14.42578125" style="1" customWidth="1"/>
    <col min="11042" max="11267" width="9.140625" style="1"/>
    <col min="11268" max="11268" width="5.28515625" style="1" customWidth="1"/>
    <col min="11269" max="11269" width="14.42578125" style="1" customWidth="1"/>
    <col min="11270" max="11271" width="21.28515625" style="1" customWidth="1"/>
    <col min="11272" max="11276" width="14.42578125" style="1" customWidth="1"/>
    <col min="11277" max="11277" width="16.7109375" style="1" customWidth="1"/>
    <col min="11278" max="11283" width="9.85546875" style="1" customWidth="1"/>
    <col min="11284" max="11284" width="12.42578125" style="1" customWidth="1"/>
    <col min="11285" max="11290" width="9.85546875" style="1" customWidth="1"/>
    <col min="11291" max="11293" width="6.42578125" style="1" customWidth="1"/>
    <col min="11294" max="11297" width="14.42578125" style="1" customWidth="1"/>
    <col min="11298" max="11523" width="9.140625" style="1"/>
    <col min="11524" max="11524" width="5.28515625" style="1" customWidth="1"/>
    <col min="11525" max="11525" width="14.42578125" style="1" customWidth="1"/>
    <col min="11526" max="11527" width="21.28515625" style="1" customWidth="1"/>
    <col min="11528" max="11532" width="14.42578125" style="1" customWidth="1"/>
    <col min="11533" max="11533" width="16.7109375" style="1" customWidth="1"/>
    <col min="11534" max="11539" width="9.85546875" style="1" customWidth="1"/>
    <col min="11540" max="11540" width="12.42578125" style="1" customWidth="1"/>
    <col min="11541" max="11546" width="9.85546875" style="1" customWidth="1"/>
    <col min="11547" max="11549" width="6.42578125" style="1" customWidth="1"/>
    <col min="11550" max="11553" width="14.42578125" style="1" customWidth="1"/>
    <col min="11554" max="11779" width="9.140625" style="1"/>
    <col min="11780" max="11780" width="5.28515625" style="1" customWidth="1"/>
    <col min="11781" max="11781" width="14.42578125" style="1" customWidth="1"/>
    <col min="11782" max="11783" width="21.28515625" style="1" customWidth="1"/>
    <col min="11784" max="11788" width="14.42578125" style="1" customWidth="1"/>
    <col min="11789" max="11789" width="16.7109375" style="1" customWidth="1"/>
    <col min="11790" max="11795" width="9.85546875" style="1" customWidth="1"/>
    <col min="11796" max="11796" width="12.42578125" style="1" customWidth="1"/>
    <col min="11797" max="11802" width="9.85546875" style="1" customWidth="1"/>
    <col min="11803" max="11805" width="6.42578125" style="1" customWidth="1"/>
    <col min="11806" max="11809" width="14.42578125" style="1" customWidth="1"/>
    <col min="11810" max="12035" width="9.140625" style="1"/>
    <col min="12036" max="12036" width="5.28515625" style="1" customWidth="1"/>
    <col min="12037" max="12037" width="14.42578125" style="1" customWidth="1"/>
    <col min="12038" max="12039" width="21.28515625" style="1" customWidth="1"/>
    <col min="12040" max="12044" width="14.42578125" style="1" customWidth="1"/>
    <col min="12045" max="12045" width="16.7109375" style="1" customWidth="1"/>
    <col min="12046" max="12051" width="9.85546875" style="1" customWidth="1"/>
    <col min="12052" max="12052" width="12.42578125" style="1" customWidth="1"/>
    <col min="12053" max="12058" width="9.85546875" style="1" customWidth="1"/>
    <col min="12059" max="12061" width="6.42578125" style="1" customWidth="1"/>
    <col min="12062" max="12065" width="14.42578125" style="1" customWidth="1"/>
    <col min="12066" max="12291" width="9.140625" style="1"/>
    <col min="12292" max="12292" width="5.28515625" style="1" customWidth="1"/>
    <col min="12293" max="12293" width="14.42578125" style="1" customWidth="1"/>
    <col min="12294" max="12295" width="21.28515625" style="1" customWidth="1"/>
    <col min="12296" max="12300" width="14.42578125" style="1" customWidth="1"/>
    <col min="12301" max="12301" width="16.7109375" style="1" customWidth="1"/>
    <col min="12302" max="12307" width="9.85546875" style="1" customWidth="1"/>
    <col min="12308" max="12308" width="12.42578125" style="1" customWidth="1"/>
    <col min="12309" max="12314" width="9.85546875" style="1" customWidth="1"/>
    <col min="12315" max="12317" width="6.42578125" style="1" customWidth="1"/>
    <col min="12318" max="12321" width="14.42578125" style="1" customWidth="1"/>
    <col min="12322" max="12547" width="9.140625" style="1"/>
    <col min="12548" max="12548" width="5.28515625" style="1" customWidth="1"/>
    <col min="12549" max="12549" width="14.42578125" style="1" customWidth="1"/>
    <col min="12550" max="12551" width="21.28515625" style="1" customWidth="1"/>
    <col min="12552" max="12556" width="14.42578125" style="1" customWidth="1"/>
    <col min="12557" max="12557" width="16.7109375" style="1" customWidth="1"/>
    <col min="12558" max="12563" width="9.85546875" style="1" customWidth="1"/>
    <col min="12564" max="12564" width="12.42578125" style="1" customWidth="1"/>
    <col min="12565" max="12570" width="9.85546875" style="1" customWidth="1"/>
    <col min="12571" max="12573" width="6.42578125" style="1" customWidth="1"/>
    <col min="12574" max="12577" width="14.42578125" style="1" customWidth="1"/>
    <col min="12578" max="12803" width="9.140625" style="1"/>
    <col min="12804" max="12804" width="5.28515625" style="1" customWidth="1"/>
    <col min="12805" max="12805" width="14.42578125" style="1" customWidth="1"/>
    <col min="12806" max="12807" width="21.28515625" style="1" customWidth="1"/>
    <col min="12808" max="12812" width="14.42578125" style="1" customWidth="1"/>
    <col min="12813" max="12813" width="16.7109375" style="1" customWidth="1"/>
    <col min="12814" max="12819" width="9.85546875" style="1" customWidth="1"/>
    <col min="12820" max="12820" width="12.42578125" style="1" customWidth="1"/>
    <col min="12821" max="12826" width="9.85546875" style="1" customWidth="1"/>
    <col min="12827" max="12829" width="6.42578125" style="1" customWidth="1"/>
    <col min="12830" max="12833" width="14.42578125" style="1" customWidth="1"/>
    <col min="12834" max="13059" width="9.140625" style="1"/>
    <col min="13060" max="13060" width="5.28515625" style="1" customWidth="1"/>
    <col min="13061" max="13061" width="14.42578125" style="1" customWidth="1"/>
    <col min="13062" max="13063" width="21.28515625" style="1" customWidth="1"/>
    <col min="13064" max="13068" width="14.42578125" style="1" customWidth="1"/>
    <col min="13069" max="13069" width="16.7109375" style="1" customWidth="1"/>
    <col min="13070" max="13075" width="9.85546875" style="1" customWidth="1"/>
    <col min="13076" max="13076" width="12.42578125" style="1" customWidth="1"/>
    <col min="13077" max="13082" width="9.85546875" style="1" customWidth="1"/>
    <col min="13083" max="13085" width="6.42578125" style="1" customWidth="1"/>
    <col min="13086" max="13089" width="14.42578125" style="1" customWidth="1"/>
    <col min="13090" max="13315" width="9.140625" style="1"/>
    <col min="13316" max="13316" width="5.28515625" style="1" customWidth="1"/>
    <col min="13317" max="13317" width="14.42578125" style="1" customWidth="1"/>
    <col min="13318" max="13319" width="21.28515625" style="1" customWidth="1"/>
    <col min="13320" max="13324" width="14.42578125" style="1" customWidth="1"/>
    <col min="13325" max="13325" width="16.7109375" style="1" customWidth="1"/>
    <col min="13326" max="13331" width="9.85546875" style="1" customWidth="1"/>
    <col min="13332" max="13332" width="12.42578125" style="1" customWidth="1"/>
    <col min="13333" max="13338" width="9.85546875" style="1" customWidth="1"/>
    <col min="13339" max="13341" width="6.42578125" style="1" customWidth="1"/>
    <col min="13342" max="13345" width="14.42578125" style="1" customWidth="1"/>
    <col min="13346" max="13571" width="9.140625" style="1"/>
    <col min="13572" max="13572" width="5.28515625" style="1" customWidth="1"/>
    <col min="13573" max="13573" width="14.42578125" style="1" customWidth="1"/>
    <col min="13574" max="13575" width="21.28515625" style="1" customWidth="1"/>
    <col min="13576" max="13580" width="14.42578125" style="1" customWidth="1"/>
    <col min="13581" max="13581" width="16.7109375" style="1" customWidth="1"/>
    <col min="13582" max="13587" width="9.85546875" style="1" customWidth="1"/>
    <col min="13588" max="13588" width="12.42578125" style="1" customWidth="1"/>
    <col min="13589" max="13594" width="9.85546875" style="1" customWidth="1"/>
    <col min="13595" max="13597" width="6.42578125" style="1" customWidth="1"/>
    <col min="13598" max="13601" width="14.42578125" style="1" customWidth="1"/>
    <col min="13602" max="13827" width="9.140625" style="1"/>
    <col min="13828" max="13828" width="5.28515625" style="1" customWidth="1"/>
    <col min="13829" max="13829" width="14.42578125" style="1" customWidth="1"/>
    <col min="13830" max="13831" width="21.28515625" style="1" customWidth="1"/>
    <col min="13832" max="13836" width="14.42578125" style="1" customWidth="1"/>
    <col min="13837" max="13837" width="16.7109375" style="1" customWidth="1"/>
    <col min="13838" max="13843" width="9.85546875" style="1" customWidth="1"/>
    <col min="13844" max="13844" width="12.42578125" style="1" customWidth="1"/>
    <col min="13845" max="13850" width="9.85546875" style="1" customWidth="1"/>
    <col min="13851" max="13853" width="6.42578125" style="1" customWidth="1"/>
    <col min="13854" max="13857" width="14.42578125" style="1" customWidth="1"/>
    <col min="13858" max="14083" width="9.140625" style="1"/>
    <col min="14084" max="14084" width="5.28515625" style="1" customWidth="1"/>
    <col min="14085" max="14085" width="14.42578125" style="1" customWidth="1"/>
    <col min="14086" max="14087" width="21.28515625" style="1" customWidth="1"/>
    <col min="14088" max="14092" width="14.42578125" style="1" customWidth="1"/>
    <col min="14093" max="14093" width="16.7109375" style="1" customWidth="1"/>
    <col min="14094" max="14099" width="9.85546875" style="1" customWidth="1"/>
    <col min="14100" max="14100" width="12.42578125" style="1" customWidth="1"/>
    <col min="14101" max="14106" width="9.85546875" style="1" customWidth="1"/>
    <col min="14107" max="14109" width="6.42578125" style="1" customWidth="1"/>
    <col min="14110" max="14113" width="14.42578125" style="1" customWidth="1"/>
    <col min="14114" max="14339" width="9.140625" style="1"/>
    <col min="14340" max="14340" width="5.28515625" style="1" customWidth="1"/>
    <col min="14341" max="14341" width="14.42578125" style="1" customWidth="1"/>
    <col min="14342" max="14343" width="21.28515625" style="1" customWidth="1"/>
    <col min="14344" max="14348" width="14.42578125" style="1" customWidth="1"/>
    <col min="14349" max="14349" width="16.7109375" style="1" customWidth="1"/>
    <col min="14350" max="14355" width="9.85546875" style="1" customWidth="1"/>
    <col min="14356" max="14356" width="12.42578125" style="1" customWidth="1"/>
    <col min="14357" max="14362" width="9.85546875" style="1" customWidth="1"/>
    <col min="14363" max="14365" width="6.42578125" style="1" customWidth="1"/>
    <col min="14366" max="14369" width="14.42578125" style="1" customWidth="1"/>
    <col min="14370" max="14595" width="9.140625" style="1"/>
    <col min="14596" max="14596" width="5.28515625" style="1" customWidth="1"/>
    <col min="14597" max="14597" width="14.42578125" style="1" customWidth="1"/>
    <col min="14598" max="14599" width="21.28515625" style="1" customWidth="1"/>
    <col min="14600" max="14604" width="14.42578125" style="1" customWidth="1"/>
    <col min="14605" max="14605" width="16.7109375" style="1" customWidth="1"/>
    <col min="14606" max="14611" width="9.85546875" style="1" customWidth="1"/>
    <col min="14612" max="14612" width="12.42578125" style="1" customWidth="1"/>
    <col min="14613" max="14618" width="9.85546875" style="1" customWidth="1"/>
    <col min="14619" max="14621" width="6.42578125" style="1" customWidth="1"/>
    <col min="14622" max="14625" width="14.42578125" style="1" customWidth="1"/>
    <col min="14626" max="14851" width="9.140625" style="1"/>
    <col min="14852" max="14852" width="5.28515625" style="1" customWidth="1"/>
    <col min="14853" max="14853" width="14.42578125" style="1" customWidth="1"/>
    <col min="14854" max="14855" width="21.28515625" style="1" customWidth="1"/>
    <col min="14856" max="14860" width="14.42578125" style="1" customWidth="1"/>
    <col min="14861" max="14861" width="16.7109375" style="1" customWidth="1"/>
    <col min="14862" max="14867" width="9.85546875" style="1" customWidth="1"/>
    <col min="14868" max="14868" width="12.42578125" style="1" customWidth="1"/>
    <col min="14869" max="14874" width="9.85546875" style="1" customWidth="1"/>
    <col min="14875" max="14877" width="6.42578125" style="1" customWidth="1"/>
    <col min="14878" max="14881" width="14.42578125" style="1" customWidth="1"/>
    <col min="14882" max="15107" width="9.140625" style="1"/>
    <col min="15108" max="15108" width="5.28515625" style="1" customWidth="1"/>
    <col min="15109" max="15109" width="14.42578125" style="1" customWidth="1"/>
    <col min="15110" max="15111" width="21.28515625" style="1" customWidth="1"/>
    <col min="15112" max="15116" width="14.42578125" style="1" customWidth="1"/>
    <col min="15117" max="15117" width="16.7109375" style="1" customWidth="1"/>
    <col min="15118" max="15123" width="9.85546875" style="1" customWidth="1"/>
    <col min="15124" max="15124" width="12.42578125" style="1" customWidth="1"/>
    <col min="15125" max="15130" width="9.85546875" style="1" customWidth="1"/>
    <col min="15131" max="15133" width="6.42578125" style="1" customWidth="1"/>
    <col min="15134" max="15137" width="14.42578125" style="1" customWidth="1"/>
    <col min="15138" max="15363" width="9.140625" style="1"/>
    <col min="15364" max="15364" width="5.28515625" style="1" customWidth="1"/>
    <col min="15365" max="15365" width="14.42578125" style="1" customWidth="1"/>
    <col min="15366" max="15367" width="21.28515625" style="1" customWidth="1"/>
    <col min="15368" max="15372" width="14.42578125" style="1" customWidth="1"/>
    <col min="15373" max="15373" width="16.7109375" style="1" customWidth="1"/>
    <col min="15374" max="15379" width="9.85546875" style="1" customWidth="1"/>
    <col min="15380" max="15380" width="12.42578125" style="1" customWidth="1"/>
    <col min="15381" max="15386" width="9.85546875" style="1" customWidth="1"/>
    <col min="15387" max="15389" width="6.42578125" style="1" customWidth="1"/>
    <col min="15390" max="15393" width="14.42578125" style="1" customWidth="1"/>
    <col min="15394" max="15619" width="9.140625" style="1"/>
    <col min="15620" max="15620" width="5.28515625" style="1" customWidth="1"/>
    <col min="15621" max="15621" width="14.42578125" style="1" customWidth="1"/>
    <col min="15622" max="15623" width="21.28515625" style="1" customWidth="1"/>
    <col min="15624" max="15628" width="14.42578125" style="1" customWidth="1"/>
    <col min="15629" max="15629" width="16.7109375" style="1" customWidth="1"/>
    <col min="15630" max="15635" width="9.85546875" style="1" customWidth="1"/>
    <col min="15636" max="15636" width="12.42578125" style="1" customWidth="1"/>
    <col min="15637" max="15642" width="9.85546875" style="1" customWidth="1"/>
    <col min="15643" max="15645" width="6.42578125" style="1" customWidth="1"/>
    <col min="15646" max="15649" width="14.42578125" style="1" customWidth="1"/>
    <col min="15650" max="15875" width="9.140625" style="1"/>
    <col min="15876" max="15876" width="5.28515625" style="1" customWidth="1"/>
    <col min="15877" max="15877" width="14.42578125" style="1" customWidth="1"/>
    <col min="15878" max="15879" width="21.28515625" style="1" customWidth="1"/>
    <col min="15880" max="15884" width="14.42578125" style="1" customWidth="1"/>
    <col min="15885" max="15885" width="16.7109375" style="1" customWidth="1"/>
    <col min="15886" max="15891" width="9.85546875" style="1" customWidth="1"/>
    <col min="15892" max="15892" width="12.42578125" style="1" customWidth="1"/>
    <col min="15893" max="15898" width="9.85546875" style="1" customWidth="1"/>
    <col min="15899" max="15901" width="6.42578125" style="1" customWidth="1"/>
    <col min="15902" max="15905" width="14.42578125" style="1" customWidth="1"/>
    <col min="15906" max="16131" width="9.140625" style="1"/>
    <col min="16132" max="16132" width="5.28515625" style="1" customWidth="1"/>
    <col min="16133" max="16133" width="14.42578125" style="1" customWidth="1"/>
    <col min="16134" max="16135" width="21.28515625" style="1" customWidth="1"/>
    <col min="16136" max="16140" width="14.42578125" style="1" customWidth="1"/>
    <col min="16141" max="16141" width="16.7109375" style="1" customWidth="1"/>
    <col min="16142" max="16147" width="9.85546875" style="1" customWidth="1"/>
    <col min="16148" max="16148" width="12.42578125" style="1" customWidth="1"/>
    <col min="16149" max="16154" width="9.85546875" style="1" customWidth="1"/>
    <col min="16155" max="16157" width="6.42578125" style="1" customWidth="1"/>
    <col min="16158" max="16161" width="14.42578125" style="1" customWidth="1"/>
    <col min="16162" max="16384" width="9.140625" style="1"/>
  </cols>
  <sheetData>
    <row r="1" spans="1:35" ht="20.100000000000001" customHeight="1" thickBot="1" x14ac:dyDescent="0.3">
      <c r="B1" s="585" t="s">
        <v>140</v>
      </c>
      <c r="C1" s="586"/>
      <c r="D1" s="586"/>
      <c r="E1" s="586"/>
      <c r="F1" s="2"/>
      <c r="G1" s="3"/>
      <c r="H1" s="2"/>
      <c r="I1" s="2"/>
      <c r="J1" s="4"/>
      <c r="K1" s="2"/>
      <c r="L1" s="2"/>
      <c r="M1" s="2"/>
      <c r="N1" s="2"/>
      <c r="O1" s="2"/>
      <c r="P1" s="2"/>
      <c r="Q1" s="5"/>
      <c r="R1" s="5"/>
      <c r="S1" s="5"/>
      <c r="T1" s="5"/>
      <c r="U1" s="5"/>
      <c r="V1" s="5"/>
      <c r="W1" s="5"/>
      <c r="X1" s="5"/>
      <c r="Y1" s="2"/>
      <c r="Z1" s="2"/>
      <c r="AA1" s="2"/>
      <c r="AB1" s="2"/>
      <c r="AC1" s="2"/>
      <c r="AD1" s="6"/>
      <c r="AE1" s="580" t="s">
        <v>0</v>
      </c>
      <c r="AF1" s="581"/>
      <c r="AG1" s="582"/>
      <c r="AH1" s="7" t="s">
        <v>1</v>
      </c>
      <c r="AI1" s="8"/>
    </row>
    <row r="2" spans="1:35" ht="20.100000000000001" customHeight="1" thickBot="1" x14ac:dyDescent="0.3">
      <c r="B2" s="583" t="s">
        <v>139</v>
      </c>
      <c r="C2" s="584"/>
      <c r="D2" s="584"/>
      <c r="E2" s="584"/>
      <c r="F2" s="9"/>
      <c r="G2" s="10"/>
      <c r="H2" s="11"/>
      <c r="I2" s="11"/>
      <c r="J2" s="12"/>
      <c r="K2" s="11"/>
      <c r="L2" s="11"/>
      <c r="M2" s="11"/>
      <c r="N2" s="11"/>
      <c r="O2" s="11"/>
      <c r="P2" s="11"/>
      <c r="Q2" s="13"/>
      <c r="R2" s="13"/>
      <c r="S2" s="13"/>
      <c r="T2" s="13"/>
      <c r="U2" s="13"/>
      <c r="V2" s="13"/>
      <c r="W2" s="13"/>
      <c r="X2" s="13"/>
      <c r="Y2" s="11"/>
      <c r="Z2" s="11"/>
      <c r="AA2" s="11"/>
      <c r="AB2" s="11"/>
      <c r="AC2" s="11"/>
      <c r="AD2" s="14"/>
      <c r="AE2" s="580" t="s">
        <v>108</v>
      </c>
      <c r="AF2" s="581"/>
      <c r="AG2" s="582"/>
      <c r="AH2" s="7" t="s">
        <v>127</v>
      </c>
      <c r="AI2" s="8"/>
    </row>
    <row r="3" spans="1:35" ht="18" customHeight="1" x14ac:dyDescent="0.25">
      <c r="B3" s="15"/>
      <c r="C3" s="16"/>
      <c r="D3" s="16"/>
      <c r="E3" s="11"/>
      <c r="F3" s="11"/>
      <c r="G3" s="11"/>
      <c r="H3" s="11"/>
      <c r="I3" s="11"/>
      <c r="J3" s="12"/>
      <c r="K3" s="11"/>
      <c r="L3" s="11"/>
      <c r="M3" s="11"/>
      <c r="N3" s="11"/>
      <c r="O3" s="11"/>
      <c r="P3" s="11"/>
      <c r="Q3" s="12"/>
      <c r="R3" s="12"/>
      <c r="S3" s="12"/>
      <c r="T3" s="12"/>
      <c r="U3" s="12"/>
      <c r="V3" s="12"/>
      <c r="W3" s="12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7"/>
    </row>
    <row r="4" spans="1:35" ht="35.25" x14ac:dyDescent="0.5">
      <c r="A4" s="18"/>
      <c r="B4" s="19"/>
      <c r="C4" s="11"/>
      <c r="D4" s="20"/>
      <c r="E4" s="20"/>
      <c r="F4" s="20"/>
      <c r="G4" s="20"/>
      <c r="H4" s="20"/>
      <c r="I4" s="20"/>
      <c r="J4" s="20"/>
      <c r="K4" s="20"/>
      <c r="L4" s="20"/>
      <c r="M4" s="20"/>
      <c r="N4" s="21" t="s">
        <v>6</v>
      </c>
      <c r="O4" s="20"/>
      <c r="P4" s="20"/>
      <c r="Q4" s="20"/>
      <c r="R4" s="20"/>
      <c r="S4" s="20"/>
      <c r="T4" s="20"/>
      <c r="U4" s="20"/>
      <c r="V4" s="20"/>
      <c r="W4" s="20"/>
      <c r="X4" s="20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7"/>
    </row>
    <row r="5" spans="1:35" ht="35.25" x14ac:dyDescent="0.5">
      <c r="A5" s="22"/>
      <c r="B5" s="19"/>
      <c r="C5" s="11"/>
      <c r="D5" s="20"/>
      <c r="E5" s="20"/>
      <c r="F5" s="20"/>
      <c r="G5" s="20"/>
      <c r="H5" s="20"/>
      <c r="I5" s="20"/>
      <c r="J5" s="20"/>
      <c r="K5" s="20"/>
      <c r="L5" s="20"/>
      <c r="M5" s="20"/>
      <c r="N5" s="21" t="s">
        <v>2</v>
      </c>
      <c r="O5" s="20"/>
      <c r="P5" s="20"/>
      <c r="Q5" s="20"/>
      <c r="R5" s="20"/>
      <c r="S5" s="20"/>
      <c r="T5" s="20"/>
      <c r="U5" s="20"/>
      <c r="V5" s="20"/>
      <c r="W5" s="20"/>
      <c r="X5" s="20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7"/>
    </row>
    <row r="6" spans="1:35" ht="16.5" customHeight="1" x14ac:dyDescent="0.4">
      <c r="A6" s="22"/>
      <c r="B6" s="19"/>
      <c r="C6" s="23"/>
      <c r="D6" s="20"/>
      <c r="E6" s="20"/>
      <c r="F6" s="20"/>
      <c r="G6" s="20"/>
      <c r="H6" s="20"/>
      <c r="I6" s="11"/>
      <c r="J6" s="12"/>
      <c r="K6" s="11"/>
      <c r="L6" s="11"/>
      <c r="M6" s="11"/>
      <c r="N6" s="11"/>
      <c r="O6" s="11"/>
      <c r="P6" s="12"/>
      <c r="Q6" s="12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7"/>
    </row>
    <row r="7" spans="1:35" ht="16.5" customHeight="1" x14ac:dyDescent="0.6">
      <c r="A7" s="22"/>
      <c r="B7" s="242"/>
      <c r="C7" s="228"/>
      <c r="D7" s="221"/>
      <c r="E7" s="221"/>
      <c r="F7" s="221"/>
      <c r="G7" s="221"/>
      <c r="H7" s="221"/>
      <c r="I7" s="24"/>
      <c r="J7" s="25"/>
      <c r="K7" s="221"/>
      <c r="L7" s="239"/>
      <c r="M7" s="239"/>
      <c r="N7" s="239"/>
      <c r="O7" s="239"/>
      <c r="P7" s="239"/>
      <c r="Q7" s="239"/>
      <c r="R7" s="239"/>
      <c r="S7" s="239"/>
      <c r="T7" s="239"/>
      <c r="U7" s="239"/>
      <c r="V7" s="239"/>
      <c r="W7" s="239"/>
      <c r="X7" s="221"/>
      <c r="Y7" s="24"/>
      <c r="Z7" s="24"/>
      <c r="AA7" s="24"/>
      <c r="AB7" s="239"/>
      <c r="AC7" s="239"/>
      <c r="AD7" s="239"/>
      <c r="AE7" s="239"/>
      <c r="AF7" s="239"/>
      <c r="AG7" s="239"/>
      <c r="AH7" s="24"/>
      <c r="AI7" s="17"/>
    </row>
    <row r="8" spans="1:35" ht="16.5" customHeight="1" x14ac:dyDescent="0.25">
      <c r="B8" s="26"/>
      <c r="C8" s="24"/>
      <c r="D8" s="24"/>
      <c r="E8" s="24"/>
      <c r="F8" s="24"/>
      <c r="G8" s="24"/>
      <c r="H8" s="24"/>
      <c r="I8" s="24"/>
      <c r="J8" s="25"/>
      <c r="K8" s="243"/>
      <c r="L8" s="241"/>
      <c r="M8" s="241"/>
      <c r="N8" s="241"/>
      <c r="O8" s="241"/>
      <c r="P8" s="241"/>
      <c r="Q8" s="241"/>
      <c r="R8" s="241"/>
      <c r="S8" s="241"/>
      <c r="T8" s="241"/>
      <c r="U8" s="241"/>
      <c r="V8" s="241"/>
      <c r="W8" s="241"/>
      <c r="X8" s="243"/>
      <c r="Y8" s="24"/>
      <c r="Z8" s="24"/>
      <c r="AA8" s="241"/>
      <c r="AB8" s="241"/>
      <c r="AC8" s="241"/>
      <c r="AD8" s="241"/>
      <c r="AE8" s="241"/>
      <c r="AF8" s="241"/>
      <c r="AG8" s="241"/>
      <c r="AH8" s="241"/>
      <c r="AI8" s="17"/>
    </row>
    <row r="9" spans="1:35" ht="16.5" customHeight="1" x14ac:dyDescent="0.25">
      <c r="B9" s="26"/>
      <c r="C9" s="24"/>
      <c r="D9" s="24"/>
      <c r="E9" s="24"/>
      <c r="F9" s="24"/>
      <c r="G9" s="24"/>
      <c r="H9" s="24"/>
      <c r="I9" s="24"/>
      <c r="J9" s="25"/>
      <c r="K9" s="24"/>
      <c r="L9" s="24"/>
      <c r="M9" s="24"/>
      <c r="N9" s="24"/>
      <c r="O9" s="24"/>
      <c r="P9" s="229"/>
      <c r="Q9" s="27"/>
      <c r="R9" s="27"/>
      <c r="S9" s="27"/>
      <c r="T9" s="27"/>
      <c r="U9" s="27"/>
      <c r="V9" s="27"/>
      <c r="W9" s="27"/>
      <c r="X9" s="27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17"/>
    </row>
    <row r="10" spans="1:35" ht="16.5" customHeight="1" x14ac:dyDescent="0.25">
      <c r="B10" s="26"/>
      <c r="C10" s="28"/>
      <c r="D10" s="28"/>
      <c r="E10" s="29"/>
      <c r="F10" s="28"/>
      <c r="G10" s="28"/>
      <c r="H10" s="28"/>
      <c r="I10" s="24"/>
      <c r="J10" s="25"/>
      <c r="K10" s="24"/>
      <c r="L10" s="24"/>
      <c r="M10" s="24"/>
      <c r="N10" s="24"/>
      <c r="O10" s="24"/>
      <c r="P10" s="24"/>
      <c r="Q10" s="25"/>
      <c r="R10" s="25"/>
      <c r="S10" s="25"/>
      <c r="T10" s="25"/>
      <c r="U10" s="25"/>
      <c r="V10" s="25"/>
      <c r="W10" s="25"/>
      <c r="X10" s="29"/>
      <c r="Y10" s="24"/>
      <c r="Z10" s="24"/>
      <c r="AA10" s="24"/>
      <c r="AB10" s="29"/>
      <c r="AC10" s="29"/>
      <c r="AD10" s="30"/>
      <c r="AE10" s="29"/>
      <c r="AF10" s="30"/>
      <c r="AG10" s="29"/>
      <c r="AH10" s="24"/>
      <c r="AI10" s="17"/>
    </row>
    <row r="11" spans="1:35" ht="16.5" customHeight="1" x14ac:dyDescent="0.25">
      <c r="B11" s="26"/>
      <c r="C11" s="227"/>
      <c r="D11" s="227"/>
      <c r="E11" s="227"/>
      <c r="F11" s="227"/>
      <c r="G11" s="227"/>
      <c r="H11" s="227"/>
      <c r="I11" s="31"/>
      <c r="J11" s="25"/>
      <c r="K11" s="24"/>
      <c r="L11" s="30"/>
      <c r="M11" s="29"/>
      <c r="N11" s="24"/>
      <c r="O11" s="24"/>
      <c r="P11" s="29"/>
      <c r="Q11" s="29"/>
      <c r="R11" s="29"/>
      <c r="S11" s="29"/>
      <c r="T11" s="29"/>
      <c r="U11" s="29"/>
      <c r="V11" s="29"/>
      <c r="W11" s="29"/>
      <c r="X11" s="32"/>
      <c r="Y11" s="24"/>
      <c r="Z11" s="24"/>
      <c r="AA11" s="24"/>
      <c r="AB11" s="244"/>
      <c r="AC11" s="244"/>
      <c r="AD11" s="227"/>
      <c r="AE11" s="227"/>
      <c r="AF11" s="32"/>
      <c r="AG11" s="230"/>
      <c r="AH11" s="24"/>
      <c r="AI11" s="17"/>
    </row>
    <row r="12" spans="1:35" ht="16.5" customHeight="1" x14ac:dyDescent="0.25">
      <c r="B12" s="26"/>
      <c r="C12" s="227"/>
      <c r="D12" s="227"/>
      <c r="E12" s="227"/>
      <c r="F12" s="33"/>
      <c r="G12" s="227"/>
      <c r="H12" s="34"/>
      <c r="I12" s="31"/>
      <c r="J12" s="25"/>
      <c r="K12" s="24"/>
      <c r="L12" s="227"/>
      <c r="M12" s="244"/>
      <c r="N12" s="244"/>
      <c r="O12" s="244"/>
      <c r="P12" s="244"/>
      <c r="Q12" s="32"/>
      <c r="R12" s="245"/>
      <c r="S12" s="245"/>
      <c r="T12" s="245"/>
      <c r="U12" s="245"/>
      <c r="V12" s="245"/>
      <c r="W12" s="245"/>
      <c r="X12" s="29"/>
      <c r="Y12" s="24"/>
      <c r="Z12" s="24"/>
      <c r="AA12" s="24"/>
      <c r="AB12" s="34"/>
      <c r="AC12" s="34"/>
      <c r="AD12" s="35"/>
      <c r="AE12" s="34"/>
      <c r="AF12" s="32"/>
      <c r="AG12" s="29"/>
      <c r="AH12" s="24"/>
      <c r="AI12" s="17"/>
    </row>
    <row r="13" spans="1:35" ht="16.5" customHeight="1" x14ac:dyDescent="0.25">
      <c r="B13" s="26"/>
      <c r="C13" s="36"/>
      <c r="D13" s="36"/>
      <c r="E13" s="29"/>
      <c r="F13" s="29"/>
      <c r="G13" s="29"/>
      <c r="H13" s="29"/>
      <c r="I13" s="24"/>
      <c r="J13" s="25"/>
      <c r="K13" s="24"/>
      <c r="L13" s="35"/>
      <c r="M13" s="34"/>
      <c r="N13" s="24"/>
      <c r="O13" s="24"/>
      <c r="P13" s="34"/>
      <c r="Q13" s="32"/>
      <c r="R13" s="29"/>
      <c r="S13" s="29"/>
      <c r="T13" s="29"/>
      <c r="U13" s="29"/>
      <c r="V13" s="29"/>
      <c r="W13" s="29"/>
      <c r="X13" s="24"/>
      <c r="Y13" s="24"/>
      <c r="Z13" s="24"/>
      <c r="AA13" s="24"/>
      <c r="AB13" s="25"/>
      <c r="AC13" s="25"/>
      <c r="AD13" s="25"/>
      <c r="AE13" s="24"/>
      <c r="AF13" s="25"/>
      <c r="AG13" s="24"/>
      <c r="AH13" s="24"/>
      <c r="AI13" s="17"/>
    </row>
    <row r="14" spans="1:35" ht="16.5" customHeight="1" x14ac:dyDescent="0.25">
      <c r="B14" s="26"/>
      <c r="C14" s="246"/>
      <c r="D14" s="247"/>
      <c r="E14" s="29"/>
      <c r="F14" s="29"/>
      <c r="G14" s="29"/>
      <c r="H14" s="29"/>
      <c r="I14" s="24"/>
      <c r="J14" s="25"/>
      <c r="K14" s="24"/>
      <c r="L14" s="224"/>
      <c r="M14" s="30"/>
      <c r="N14" s="30"/>
      <c r="O14" s="25"/>
      <c r="P14" s="25"/>
      <c r="Q14" s="224"/>
      <c r="R14" s="30"/>
      <c r="S14" s="30"/>
      <c r="T14" s="30"/>
      <c r="U14" s="30"/>
      <c r="V14" s="30"/>
      <c r="W14" s="30"/>
      <c r="X14" s="38"/>
      <c r="Y14" s="24"/>
      <c r="Z14" s="24"/>
      <c r="AA14" s="24"/>
      <c r="AB14" s="25"/>
      <c r="AC14" s="25"/>
      <c r="AD14" s="221"/>
      <c r="AE14" s="221"/>
      <c r="AF14" s="221"/>
      <c r="AG14" s="38"/>
      <c r="AH14" s="24"/>
      <c r="AI14" s="17"/>
    </row>
    <row r="15" spans="1:35" ht="16.5" customHeight="1" x14ac:dyDescent="0.25">
      <c r="B15" s="26"/>
      <c r="C15" s="40"/>
      <c r="D15" s="40"/>
      <c r="E15" s="225"/>
      <c r="F15" s="225"/>
      <c r="G15" s="225"/>
      <c r="H15" s="225"/>
      <c r="I15" s="24"/>
      <c r="J15" s="25"/>
      <c r="K15" s="24"/>
      <c r="L15" s="224"/>
      <c r="M15" s="30"/>
      <c r="N15" s="30"/>
      <c r="O15" s="25"/>
      <c r="P15" s="25"/>
      <c r="Q15" s="224"/>
      <c r="R15" s="248"/>
      <c r="S15" s="248"/>
      <c r="T15" s="248"/>
      <c r="U15" s="248"/>
      <c r="V15" s="248"/>
      <c r="W15" s="248"/>
      <c r="X15" s="38"/>
      <c r="Y15" s="24"/>
      <c r="Z15" s="24"/>
      <c r="AA15" s="24"/>
      <c r="AB15" s="25"/>
      <c r="AC15" s="25"/>
      <c r="AD15" s="221"/>
      <c r="AE15" s="221"/>
      <c r="AF15" s="221"/>
      <c r="AG15" s="38"/>
      <c r="AH15" s="24"/>
      <c r="AI15" s="17"/>
    </row>
    <row r="16" spans="1:35" ht="16.5" customHeight="1" x14ac:dyDescent="0.25">
      <c r="B16" s="26"/>
      <c r="C16" s="246"/>
      <c r="D16" s="40"/>
      <c r="E16" s="224"/>
      <c r="F16" s="224"/>
      <c r="G16" s="224"/>
      <c r="H16" s="224"/>
      <c r="I16" s="24"/>
      <c r="J16" s="25"/>
      <c r="K16" s="24"/>
      <c r="L16" s="224"/>
      <c r="M16" s="30"/>
      <c r="N16" s="30"/>
      <c r="O16" s="25"/>
      <c r="P16" s="25"/>
      <c r="Q16" s="224"/>
      <c r="R16" s="248"/>
      <c r="S16" s="248"/>
      <c r="T16" s="248"/>
      <c r="U16" s="248"/>
      <c r="V16" s="248"/>
      <c r="W16" s="248"/>
      <c r="X16" s="38"/>
      <c r="Y16" s="24"/>
      <c r="Z16" s="24"/>
      <c r="AA16" s="24"/>
      <c r="AB16" s="25"/>
      <c r="AC16" s="25"/>
      <c r="AD16" s="221"/>
      <c r="AE16" s="221"/>
      <c r="AF16" s="221"/>
      <c r="AG16" s="38"/>
      <c r="AH16" s="24"/>
      <c r="AI16" s="17"/>
    </row>
    <row r="17" spans="2:35" ht="16.5" customHeight="1" x14ac:dyDescent="0.25">
      <c r="B17" s="26"/>
      <c r="C17" s="40"/>
      <c r="D17" s="40"/>
      <c r="E17" s="225"/>
      <c r="F17" s="225"/>
      <c r="G17" s="225"/>
      <c r="H17" s="225"/>
      <c r="I17" s="24"/>
      <c r="J17" s="25"/>
      <c r="K17" s="24"/>
      <c r="L17" s="224"/>
      <c r="M17" s="30"/>
      <c r="N17" s="30"/>
      <c r="O17" s="25"/>
      <c r="P17" s="25"/>
      <c r="Q17" s="224"/>
      <c r="R17" s="248"/>
      <c r="S17" s="248"/>
      <c r="T17" s="248"/>
      <c r="U17" s="248"/>
      <c r="V17" s="248"/>
      <c r="W17" s="248"/>
      <c r="X17" s="38"/>
      <c r="Y17" s="24"/>
      <c r="Z17" s="24"/>
      <c r="AA17" s="24"/>
      <c r="AB17" s="25"/>
      <c r="AC17" s="25"/>
      <c r="AD17" s="221"/>
      <c r="AE17" s="221"/>
      <c r="AF17" s="221"/>
      <c r="AG17" s="38"/>
      <c r="AH17" s="24"/>
      <c r="AI17" s="17"/>
    </row>
    <row r="18" spans="2:35" ht="16.5" customHeight="1" x14ac:dyDescent="0.25">
      <c r="B18" s="26"/>
      <c r="C18" s="246"/>
      <c r="D18" s="247"/>
      <c r="E18" s="224"/>
      <c r="F18" s="224"/>
      <c r="G18" s="224"/>
      <c r="H18" s="224"/>
      <c r="I18" s="24"/>
      <c r="J18" s="25"/>
      <c r="K18" s="24"/>
      <c r="L18" s="224"/>
      <c r="M18" s="30"/>
      <c r="N18" s="30"/>
      <c r="O18" s="25"/>
      <c r="P18" s="25"/>
      <c r="Q18" s="224"/>
      <c r="R18" s="248"/>
      <c r="S18" s="248"/>
      <c r="T18" s="248"/>
      <c r="U18" s="248"/>
      <c r="V18" s="248"/>
      <c r="W18" s="248"/>
      <c r="X18" s="38"/>
      <c r="Y18" s="24"/>
      <c r="Z18" s="24"/>
      <c r="AA18" s="24"/>
      <c r="AB18" s="25"/>
      <c r="AC18" s="25"/>
      <c r="AD18" s="221"/>
      <c r="AE18" s="221"/>
      <c r="AF18" s="221"/>
      <c r="AG18" s="38"/>
      <c r="AH18" s="24"/>
      <c r="AI18" s="17"/>
    </row>
    <row r="19" spans="2:35" ht="16.5" customHeight="1" x14ac:dyDescent="0.25">
      <c r="B19" s="26"/>
      <c r="C19" s="40"/>
      <c r="D19" s="40"/>
      <c r="E19" s="225"/>
      <c r="F19" s="225"/>
      <c r="G19" s="225"/>
      <c r="H19" s="225"/>
      <c r="I19" s="24"/>
      <c r="J19" s="25"/>
      <c r="K19" s="24"/>
      <c r="L19" s="224"/>
      <c r="M19" s="30"/>
      <c r="N19" s="30"/>
      <c r="O19" s="25"/>
      <c r="P19" s="25"/>
      <c r="Q19" s="224"/>
      <c r="R19" s="248"/>
      <c r="S19" s="248"/>
      <c r="T19" s="248"/>
      <c r="U19" s="248"/>
      <c r="V19" s="248"/>
      <c r="W19" s="248"/>
      <c r="X19" s="221"/>
      <c r="Y19" s="24"/>
      <c r="Z19" s="24"/>
      <c r="AA19" s="24"/>
      <c r="AB19" s="25"/>
      <c r="AC19" s="25"/>
      <c r="AD19" s="221"/>
      <c r="AE19" s="221"/>
      <c r="AF19" s="221"/>
      <c r="AG19" s="221"/>
      <c r="AH19" s="24"/>
      <c r="AI19" s="17"/>
    </row>
    <row r="20" spans="2:35" ht="16.5" customHeight="1" x14ac:dyDescent="0.25">
      <c r="B20" s="26"/>
      <c r="C20" s="249"/>
      <c r="D20" s="250"/>
      <c r="E20" s="224"/>
      <c r="F20" s="224"/>
      <c r="G20" s="224"/>
      <c r="H20" s="224"/>
      <c r="I20" s="24"/>
      <c r="J20" s="25"/>
      <c r="K20" s="24"/>
      <c r="L20" s="224"/>
      <c r="M20" s="30"/>
      <c r="N20" s="30"/>
      <c r="O20" s="25"/>
      <c r="P20" s="25"/>
      <c r="Q20" s="224"/>
      <c r="R20" s="248"/>
      <c r="S20" s="248"/>
      <c r="T20" s="248"/>
      <c r="U20" s="248"/>
      <c r="V20" s="248"/>
      <c r="W20" s="248"/>
      <c r="X20" s="38"/>
      <c r="Y20" s="24"/>
      <c r="Z20" s="24"/>
      <c r="AA20" s="24"/>
      <c r="AB20" s="25"/>
      <c r="AC20" s="25"/>
      <c r="AD20" s="25"/>
      <c r="AE20" s="24"/>
      <c r="AF20" s="224"/>
      <c r="AG20" s="38"/>
      <c r="AH20" s="24"/>
      <c r="AI20" s="17"/>
    </row>
    <row r="21" spans="2:35" ht="16.5" customHeight="1" x14ac:dyDescent="0.25">
      <c r="B21" s="26"/>
      <c r="C21" s="40"/>
      <c r="D21" s="40"/>
      <c r="E21" s="225"/>
      <c r="F21" s="225"/>
      <c r="G21" s="225"/>
      <c r="H21" s="224"/>
      <c r="I21" s="24"/>
      <c r="J21" s="25"/>
      <c r="K21" s="24"/>
      <c r="L21" s="224"/>
      <c r="M21" s="30"/>
      <c r="N21" s="30"/>
      <c r="O21" s="25"/>
      <c r="P21" s="25"/>
      <c r="Q21" s="224"/>
      <c r="R21" s="248"/>
      <c r="S21" s="248"/>
      <c r="T21" s="248"/>
      <c r="U21" s="248"/>
      <c r="V21" s="248"/>
      <c r="W21" s="248"/>
      <c r="X21" s="221"/>
      <c r="Y21" s="24"/>
      <c r="Z21" s="24"/>
      <c r="AA21" s="24"/>
      <c r="AB21" s="25"/>
      <c r="AC21" s="25"/>
      <c r="AD21" s="25"/>
      <c r="AE21" s="24"/>
      <c r="AF21" s="25"/>
      <c r="AG21" s="221"/>
      <c r="AH21" s="24"/>
      <c r="AI21" s="17"/>
    </row>
    <row r="22" spans="2:35" ht="16.5" customHeight="1" x14ac:dyDescent="0.25">
      <c r="B22" s="26"/>
      <c r="C22" s="246"/>
      <c r="D22" s="247"/>
      <c r="E22" s="224"/>
      <c r="F22" s="224"/>
      <c r="G22" s="224"/>
      <c r="H22" s="224"/>
      <c r="I22" s="24"/>
      <c r="J22" s="25"/>
      <c r="K22" s="24"/>
      <c r="L22" s="224"/>
      <c r="M22" s="30"/>
      <c r="N22" s="30"/>
      <c r="O22" s="25"/>
      <c r="P22" s="25"/>
      <c r="Q22" s="224"/>
      <c r="R22" s="248"/>
      <c r="S22" s="248"/>
      <c r="T22" s="248"/>
      <c r="U22" s="248"/>
      <c r="V22" s="248"/>
      <c r="W22" s="248"/>
      <c r="X22" s="42"/>
      <c r="Y22" s="24"/>
      <c r="Z22" s="24"/>
      <c r="AA22" s="24"/>
      <c r="AB22" s="25"/>
      <c r="AC22" s="25"/>
      <c r="AD22" s="25"/>
      <c r="AE22" s="24"/>
      <c r="AF22" s="224"/>
      <c r="AG22" s="42"/>
      <c r="AH22" s="24"/>
      <c r="AI22" s="17"/>
    </row>
    <row r="23" spans="2:35" ht="16.5" customHeight="1" x14ac:dyDescent="0.25">
      <c r="B23" s="26"/>
      <c r="C23" s="40"/>
      <c r="D23" s="40"/>
      <c r="E23" s="225"/>
      <c r="F23" s="225"/>
      <c r="G23" s="225"/>
      <c r="H23" s="224"/>
      <c r="I23" s="24"/>
      <c r="J23" s="25"/>
      <c r="K23" s="24"/>
      <c r="L23" s="224"/>
      <c r="M23" s="30"/>
      <c r="N23" s="30"/>
      <c r="O23" s="25"/>
      <c r="P23" s="25"/>
      <c r="Q23" s="224"/>
      <c r="R23" s="248"/>
      <c r="S23" s="248"/>
      <c r="T23" s="248"/>
      <c r="U23" s="248"/>
      <c r="V23" s="248"/>
      <c r="W23" s="248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17"/>
    </row>
    <row r="24" spans="2:35" ht="16.5" customHeight="1" x14ac:dyDescent="0.25">
      <c r="B24" s="26"/>
      <c r="C24" s="246"/>
      <c r="D24" s="247"/>
      <c r="E24" s="224"/>
      <c r="F24" s="224"/>
      <c r="G24" s="224"/>
      <c r="H24" s="224"/>
      <c r="I24" s="24"/>
      <c r="J24" s="25"/>
      <c r="K24" s="24"/>
      <c r="L24" s="224"/>
      <c r="M24" s="30"/>
      <c r="N24" s="30"/>
      <c r="O24" s="25"/>
      <c r="P24" s="25"/>
      <c r="Q24" s="224"/>
      <c r="R24" s="248"/>
      <c r="S24" s="248"/>
      <c r="T24" s="248"/>
      <c r="U24" s="248"/>
      <c r="V24" s="248"/>
      <c r="W24" s="248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17"/>
    </row>
    <row r="25" spans="2:35" ht="16.5" customHeight="1" x14ac:dyDescent="0.6">
      <c r="B25" s="26"/>
      <c r="C25" s="40"/>
      <c r="D25" s="40"/>
      <c r="E25" s="225"/>
      <c r="F25" s="225"/>
      <c r="G25" s="225"/>
      <c r="H25" s="224"/>
      <c r="I25" s="24"/>
      <c r="J25" s="25"/>
      <c r="K25" s="24"/>
      <c r="L25" s="43"/>
      <c r="M25" s="30"/>
      <c r="N25" s="30"/>
      <c r="O25" s="25"/>
      <c r="P25" s="25"/>
      <c r="Q25" s="224"/>
      <c r="R25" s="248"/>
      <c r="S25" s="248"/>
      <c r="T25" s="248"/>
      <c r="U25" s="248"/>
      <c r="V25" s="248"/>
      <c r="W25" s="248"/>
      <c r="X25" s="24"/>
      <c r="Y25" s="24"/>
      <c r="Z25" s="24"/>
      <c r="AA25" s="24"/>
      <c r="AB25" s="239"/>
      <c r="AC25" s="239"/>
      <c r="AD25" s="239"/>
      <c r="AE25" s="239"/>
      <c r="AF25" s="239"/>
      <c r="AG25" s="239"/>
      <c r="AH25" s="24"/>
      <c r="AI25" s="17"/>
    </row>
    <row r="26" spans="2:35" ht="16.5" customHeight="1" x14ac:dyDescent="0.6">
      <c r="B26" s="26"/>
      <c r="C26" s="32"/>
      <c r="D26" s="224"/>
      <c r="E26" s="225"/>
      <c r="F26" s="225"/>
      <c r="G26" s="225"/>
      <c r="H26" s="225"/>
      <c r="I26" s="24"/>
      <c r="J26" s="25"/>
      <c r="K26" s="24"/>
      <c r="L26" s="224"/>
      <c r="M26" s="30"/>
      <c r="N26" s="30"/>
      <c r="O26" s="25"/>
      <c r="P26" s="25"/>
      <c r="Q26" s="224"/>
      <c r="R26" s="248"/>
      <c r="S26" s="248"/>
      <c r="T26" s="248"/>
      <c r="U26" s="248"/>
      <c r="V26" s="248"/>
      <c r="W26" s="248"/>
      <c r="X26" s="24"/>
      <c r="Y26" s="24"/>
      <c r="Z26" s="24"/>
      <c r="AA26" s="24"/>
      <c r="AB26" s="239"/>
      <c r="AC26" s="239"/>
      <c r="AD26" s="239"/>
      <c r="AE26" s="239"/>
      <c r="AF26" s="239"/>
      <c r="AG26" s="239"/>
      <c r="AH26" s="24"/>
      <c r="AI26" s="17"/>
    </row>
    <row r="27" spans="2:35" ht="16.5" customHeight="1" x14ac:dyDescent="0.25">
      <c r="B27" s="26"/>
      <c r="C27" s="224"/>
      <c r="D27" s="224"/>
      <c r="E27" s="225"/>
      <c r="F27" s="225"/>
      <c r="G27" s="225"/>
      <c r="H27" s="224"/>
      <c r="I27" s="24"/>
      <c r="J27" s="25"/>
      <c r="K27" s="24"/>
      <c r="L27" s="224"/>
      <c r="M27" s="30"/>
      <c r="N27" s="30"/>
      <c r="O27" s="25"/>
      <c r="P27" s="25"/>
      <c r="Q27" s="224"/>
      <c r="R27" s="248"/>
      <c r="S27" s="248"/>
      <c r="T27" s="248"/>
      <c r="U27" s="248"/>
      <c r="V27" s="248"/>
      <c r="W27" s="248"/>
      <c r="X27" s="24"/>
      <c r="Y27" s="24"/>
      <c r="Z27" s="24"/>
      <c r="AA27" s="240"/>
      <c r="AB27" s="240"/>
      <c r="AC27" s="240"/>
      <c r="AD27" s="240"/>
      <c r="AE27" s="240"/>
      <c r="AF27" s="240"/>
      <c r="AG27" s="240"/>
      <c r="AH27" s="240"/>
      <c r="AI27" s="17"/>
    </row>
    <row r="28" spans="2:35" ht="16.5" customHeight="1" x14ac:dyDescent="0.25">
      <c r="B28" s="26"/>
      <c r="C28" s="251"/>
      <c r="D28" s="32"/>
      <c r="E28" s="29"/>
      <c r="F28" s="29"/>
      <c r="G28" s="29"/>
      <c r="H28" s="29"/>
      <c r="I28" s="24"/>
      <c r="J28" s="25"/>
      <c r="K28" s="24"/>
      <c r="L28" s="224"/>
      <c r="M28" s="30"/>
      <c r="N28" s="30"/>
      <c r="O28" s="25"/>
      <c r="P28" s="25"/>
      <c r="Q28" s="224"/>
      <c r="R28" s="248"/>
      <c r="S28" s="248"/>
      <c r="T28" s="248"/>
      <c r="U28" s="248"/>
      <c r="V28" s="248"/>
      <c r="W28" s="248"/>
      <c r="X28" s="24"/>
      <c r="Y28" s="24"/>
      <c r="Z28" s="24"/>
      <c r="AA28" s="240"/>
      <c r="AB28" s="240"/>
      <c r="AC28" s="240"/>
      <c r="AD28" s="240"/>
      <c r="AE28" s="240"/>
      <c r="AF28" s="240"/>
      <c r="AG28" s="240"/>
      <c r="AH28" s="240"/>
      <c r="AI28" s="17"/>
    </row>
    <row r="29" spans="2:35" ht="16.5" customHeight="1" x14ac:dyDescent="0.25">
      <c r="B29" s="26"/>
      <c r="C29" s="224"/>
      <c r="D29" s="224"/>
      <c r="E29" s="225"/>
      <c r="F29" s="225"/>
      <c r="G29" s="225"/>
      <c r="H29" s="224"/>
      <c r="I29" s="24"/>
      <c r="J29" s="25"/>
      <c r="K29" s="24"/>
      <c r="L29" s="224"/>
      <c r="M29" s="30"/>
      <c r="N29" s="30"/>
      <c r="O29" s="25"/>
      <c r="P29" s="25"/>
      <c r="Q29" s="224"/>
      <c r="R29" s="248"/>
      <c r="S29" s="248"/>
      <c r="T29" s="248"/>
      <c r="U29" s="248"/>
      <c r="V29" s="248"/>
      <c r="W29" s="248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17"/>
    </row>
    <row r="30" spans="2:35" ht="16.5" customHeight="1" x14ac:dyDescent="0.25">
      <c r="B30" s="26"/>
      <c r="C30" s="32"/>
      <c r="D30" s="224"/>
      <c r="E30" s="225"/>
      <c r="F30" s="225"/>
      <c r="G30" s="225"/>
      <c r="H30" s="225"/>
      <c r="I30" s="24"/>
      <c r="J30" s="25"/>
      <c r="K30" s="24"/>
      <c r="L30" s="224"/>
      <c r="M30" s="30"/>
      <c r="N30" s="30"/>
      <c r="O30" s="25"/>
      <c r="P30" s="25"/>
      <c r="Q30" s="224"/>
      <c r="R30" s="248"/>
      <c r="S30" s="248"/>
      <c r="T30" s="248"/>
      <c r="U30" s="248"/>
      <c r="V30" s="248"/>
      <c r="W30" s="248"/>
      <c r="X30" s="24"/>
      <c r="Y30" s="24"/>
      <c r="Z30" s="24"/>
      <c r="AA30" s="24"/>
      <c r="AB30" s="29"/>
      <c r="AC30" s="29"/>
      <c r="AD30" s="30"/>
      <c r="AE30" s="29"/>
      <c r="AF30" s="30"/>
      <c r="AG30" s="29"/>
      <c r="AH30" s="24"/>
      <c r="AI30" s="17"/>
    </row>
    <row r="31" spans="2:35" ht="16.5" customHeight="1" x14ac:dyDescent="0.25">
      <c r="B31" s="26"/>
      <c r="C31" s="32"/>
      <c r="D31" s="224"/>
      <c r="E31" s="225"/>
      <c r="F31" s="225"/>
      <c r="G31" s="225"/>
      <c r="H31" s="225"/>
      <c r="I31" s="24"/>
      <c r="J31" s="25"/>
      <c r="K31" s="24"/>
      <c r="L31" s="224"/>
      <c r="M31" s="30"/>
      <c r="N31" s="30"/>
      <c r="O31" s="25"/>
      <c r="P31" s="25"/>
      <c r="Q31" s="224"/>
      <c r="R31" s="248"/>
      <c r="S31" s="248"/>
      <c r="T31" s="248"/>
      <c r="U31" s="248"/>
      <c r="V31" s="248"/>
      <c r="W31" s="248"/>
      <c r="X31" s="24"/>
      <c r="Y31" s="24"/>
      <c r="Z31" s="24"/>
      <c r="AA31" s="24"/>
      <c r="AB31" s="29"/>
      <c r="AC31" s="29"/>
      <c r="AD31" s="30"/>
      <c r="AE31" s="29"/>
      <c r="AF31" s="30"/>
      <c r="AG31" s="29"/>
      <c r="AH31" s="24"/>
      <c r="AI31" s="17"/>
    </row>
    <row r="32" spans="2:35" ht="16.5" customHeight="1" x14ac:dyDescent="0.25">
      <c r="B32" s="26"/>
      <c r="C32" s="32"/>
      <c r="D32" s="224"/>
      <c r="E32" s="225"/>
      <c r="F32" s="225"/>
      <c r="G32" s="225"/>
      <c r="H32" s="225"/>
      <c r="I32" s="24"/>
      <c r="J32" s="25"/>
      <c r="K32" s="24"/>
      <c r="L32" s="224"/>
      <c r="M32" s="30"/>
      <c r="N32" s="30"/>
      <c r="O32" s="25"/>
      <c r="P32" s="25"/>
      <c r="Q32" s="224"/>
      <c r="R32" s="248"/>
      <c r="S32" s="248"/>
      <c r="T32" s="248"/>
      <c r="U32" s="248"/>
      <c r="V32" s="248"/>
      <c r="W32" s="248"/>
      <c r="X32" s="24"/>
      <c r="Y32" s="24"/>
      <c r="Z32" s="24"/>
      <c r="AA32" s="24"/>
      <c r="AB32" s="29"/>
      <c r="AC32" s="29"/>
      <c r="AD32" s="30"/>
      <c r="AE32" s="29"/>
      <c r="AF32" s="30"/>
      <c r="AG32" s="29"/>
      <c r="AH32" s="24"/>
      <c r="AI32" s="17"/>
    </row>
    <row r="33" spans="1:35" ht="16.5" customHeight="1" x14ac:dyDescent="0.25">
      <c r="B33" s="26"/>
      <c r="C33" s="32"/>
      <c r="D33" s="224"/>
      <c r="E33" s="225"/>
      <c r="F33" s="225"/>
      <c r="G33" s="225"/>
      <c r="H33" s="225"/>
      <c r="I33" s="24"/>
      <c r="J33" s="25"/>
      <c r="K33" s="24"/>
      <c r="L33" s="224"/>
      <c r="M33" s="30"/>
      <c r="N33" s="30"/>
      <c r="O33" s="25"/>
      <c r="P33" s="25"/>
      <c r="Q33" s="224"/>
      <c r="R33" s="248"/>
      <c r="S33" s="248"/>
      <c r="T33" s="248"/>
      <c r="U33" s="248"/>
      <c r="V33" s="248"/>
      <c r="W33" s="248"/>
      <c r="X33" s="24"/>
      <c r="Y33" s="24"/>
      <c r="Z33" s="24"/>
      <c r="AA33" s="24"/>
      <c r="AB33" s="29"/>
      <c r="AC33" s="29"/>
      <c r="AD33" s="30"/>
      <c r="AE33" s="29"/>
      <c r="AF33" s="30"/>
      <c r="AG33" s="29"/>
      <c r="AH33" s="24"/>
      <c r="AI33" s="17"/>
    </row>
    <row r="34" spans="1:35" ht="16.5" customHeight="1" x14ac:dyDescent="0.25">
      <c r="B34" s="26"/>
      <c r="C34" s="32"/>
      <c r="D34" s="224"/>
      <c r="E34" s="225"/>
      <c r="F34" s="225"/>
      <c r="G34" s="225"/>
      <c r="H34" s="225"/>
      <c r="I34" s="24"/>
      <c r="J34" s="25"/>
      <c r="K34" s="24"/>
      <c r="L34" s="224"/>
      <c r="M34" s="30"/>
      <c r="N34" s="30"/>
      <c r="O34" s="25"/>
      <c r="P34" s="25"/>
      <c r="Q34" s="224"/>
      <c r="R34" s="248"/>
      <c r="S34" s="248"/>
      <c r="T34" s="248"/>
      <c r="U34" s="248"/>
      <c r="V34" s="248"/>
      <c r="W34" s="248"/>
      <c r="X34" s="24"/>
      <c r="Y34" s="24"/>
      <c r="Z34" s="24"/>
      <c r="AA34" s="24"/>
      <c r="AB34" s="29"/>
      <c r="AC34" s="29"/>
      <c r="AD34" s="30"/>
      <c r="AE34" s="29"/>
      <c r="AF34" s="30"/>
      <c r="AG34" s="29"/>
      <c r="AH34" s="24"/>
      <c r="AI34" s="17"/>
    </row>
    <row r="35" spans="1:35" ht="16.5" customHeight="1" x14ac:dyDescent="0.25">
      <c r="B35" s="26"/>
      <c r="C35" s="32"/>
      <c r="D35" s="224"/>
      <c r="E35" s="225"/>
      <c r="F35" s="225"/>
      <c r="G35" s="225"/>
      <c r="H35" s="225"/>
      <c r="I35" s="24"/>
      <c r="J35" s="25"/>
      <c r="K35" s="24"/>
      <c r="L35" s="224"/>
      <c r="M35" s="30"/>
      <c r="N35" s="30"/>
      <c r="O35" s="25"/>
      <c r="P35" s="25"/>
      <c r="Q35" s="224"/>
      <c r="R35" s="248"/>
      <c r="S35" s="248"/>
      <c r="T35" s="248"/>
      <c r="U35" s="248"/>
      <c r="V35" s="248"/>
      <c r="W35" s="248"/>
      <c r="X35" s="24"/>
      <c r="Y35" s="24"/>
      <c r="Z35" s="24"/>
      <c r="AA35" s="24"/>
      <c r="AB35" s="29"/>
      <c r="AC35" s="29"/>
      <c r="AD35" s="30"/>
      <c r="AE35" s="29"/>
      <c r="AF35" s="30"/>
      <c r="AG35" s="29"/>
      <c r="AH35" s="24"/>
      <c r="AI35" s="17"/>
    </row>
    <row r="36" spans="1:35" ht="16.5" customHeight="1" x14ac:dyDescent="0.25">
      <c r="B36" s="26"/>
      <c r="C36" s="32"/>
      <c r="D36" s="224"/>
      <c r="E36" s="225"/>
      <c r="F36" s="225"/>
      <c r="G36" s="225"/>
      <c r="H36" s="225"/>
      <c r="I36" s="24"/>
      <c r="J36" s="25"/>
      <c r="K36" s="24"/>
      <c r="L36" s="224"/>
      <c r="M36" s="30"/>
      <c r="N36" s="30"/>
      <c r="O36" s="25"/>
      <c r="P36" s="25"/>
      <c r="Q36" s="224"/>
      <c r="R36" s="248"/>
      <c r="S36" s="248"/>
      <c r="T36" s="248"/>
      <c r="U36" s="248"/>
      <c r="V36" s="248"/>
      <c r="W36" s="248"/>
      <c r="X36" s="24"/>
      <c r="Y36" s="24"/>
      <c r="Z36" s="24"/>
      <c r="AA36" s="24"/>
      <c r="AB36" s="29"/>
      <c r="AC36" s="29"/>
      <c r="AD36" s="30"/>
      <c r="AE36" s="29"/>
      <c r="AF36" s="30"/>
      <c r="AG36" s="29"/>
      <c r="AH36" s="24"/>
      <c r="AI36" s="17"/>
    </row>
    <row r="37" spans="1:35" ht="16.5" customHeight="1" x14ac:dyDescent="0.25">
      <c r="B37" s="26"/>
      <c r="C37" s="32"/>
      <c r="D37" s="224"/>
      <c r="E37" s="225"/>
      <c r="F37" s="225"/>
      <c r="G37" s="225"/>
      <c r="H37" s="225"/>
      <c r="I37" s="24"/>
      <c r="J37" s="25"/>
      <c r="K37" s="24"/>
      <c r="L37" s="224"/>
      <c r="M37" s="30"/>
      <c r="N37" s="30"/>
      <c r="O37" s="25"/>
      <c r="P37" s="25"/>
      <c r="Q37" s="224"/>
      <c r="R37" s="248"/>
      <c r="S37" s="248"/>
      <c r="T37" s="248"/>
      <c r="U37" s="248"/>
      <c r="V37" s="248"/>
      <c r="W37" s="248"/>
      <c r="X37" s="24"/>
      <c r="Y37" s="24"/>
      <c r="Z37" s="24"/>
      <c r="AA37" s="24"/>
      <c r="AB37" s="29"/>
      <c r="AC37" s="29"/>
      <c r="AD37" s="30"/>
      <c r="AE37" s="29"/>
      <c r="AF37" s="30"/>
      <c r="AG37" s="29"/>
      <c r="AH37" s="24"/>
      <c r="AI37" s="17"/>
    </row>
    <row r="38" spans="1:35" ht="16.5" customHeight="1" x14ac:dyDescent="0.25">
      <c r="B38" s="26"/>
      <c r="C38" s="32"/>
      <c r="D38" s="224"/>
      <c r="E38" s="225"/>
      <c r="F38" s="225"/>
      <c r="G38" s="225"/>
      <c r="H38" s="225"/>
      <c r="I38" s="24"/>
      <c r="J38" s="25"/>
      <c r="K38" s="24"/>
      <c r="L38" s="224"/>
      <c r="M38" s="30"/>
      <c r="N38" s="30"/>
      <c r="O38" s="25"/>
      <c r="P38" s="25"/>
      <c r="Q38" s="224"/>
      <c r="R38" s="248"/>
      <c r="S38" s="248"/>
      <c r="T38" s="248"/>
      <c r="U38" s="248"/>
      <c r="V38" s="248"/>
      <c r="W38" s="248"/>
      <c r="X38" s="24"/>
      <c r="Y38" s="24"/>
      <c r="Z38" s="24"/>
      <c r="AA38" s="24"/>
      <c r="AB38" s="29"/>
      <c r="AC38" s="29"/>
      <c r="AD38" s="30"/>
      <c r="AE38" s="29"/>
      <c r="AF38" s="30"/>
      <c r="AG38" s="29"/>
      <c r="AH38" s="24"/>
      <c r="AI38" s="17"/>
    </row>
    <row r="39" spans="1:35" ht="16.5" customHeight="1" x14ac:dyDescent="0.25">
      <c r="B39" s="26"/>
      <c r="C39" s="32"/>
      <c r="D39" s="224"/>
      <c r="E39" s="225"/>
      <c r="F39" s="225"/>
      <c r="G39" s="225"/>
      <c r="H39" s="225"/>
      <c r="I39" s="24"/>
      <c r="J39" s="25"/>
      <c r="K39" s="24"/>
      <c r="L39" s="224"/>
      <c r="M39" s="30"/>
      <c r="N39" s="30"/>
      <c r="O39" s="25"/>
      <c r="P39" s="25"/>
      <c r="Q39" s="224"/>
      <c r="R39" s="248"/>
      <c r="S39" s="248"/>
      <c r="T39" s="248"/>
      <c r="U39" s="248"/>
      <c r="V39" s="248"/>
      <c r="W39" s="248"/>
      <c r="X39" s="24"/>
      <c r="Y39" s="24"/>
      <c r="Z39" s="24"/>
      <c r="AA39" s="24"/>
      <c r="AB39" s="29"/>
      <c r="AC39" s="29"/>
      <c r="AD39" s="30"/>
      <c r="AE39" s="29"/>
      <c r="AF39" s="30"/>
      <c r="AG39" s="29"/>
      <c r="AH39" s="24"/>
      <c r="AI39" s="17"/>
    </row>
    <row r="40" spans="1:35" ht="16.5" customHeight="1" x14ac:dyDescent="0.25">
      <c r="B40" s="26"/>
      <c r="C40" s="32"/>
      <c r="D40" s="224"/>
      <c r="E40" s="225"/>
      <c r="F40" s="225"/>
      <c r="G40" s="225"/>
      <c r="H40" s="225"/>
      <c r="I40" s="24"/>
      <c r="J40" s="25"/>
      <c r="K40" s="24"/>
      <c r="L40" s="224"/>
      <c r="M40" s="30"/>
      <c r="N40" s="30"/>
      <c r="O40" s="25"/>
      <c r="P40" s="25"/>
      <c r="Q40" s="224"/>
      <c r="R40" s="248"/>
      <c r="S40" s="248"/>
      <c r="T40" s="248"/>
      <c r="U40" s="248"/>
      <c r="V40" s="248"/>
      <c r="W40" s="248"/>
      <c r="X40" s="24"/>
      <c r="Y40" s="24"/>
      <c r="Z40" s="24"/>
      <c r="AA40" s="24"/>
      <c r="AB40" s="29"/>
      <c r="AC40" s="29"/>
      <c r="AD40" s="30"/>
      <c r="AE40" s="29"/>
      <c r="AF40" s="30"/>
      <c r="AG40" s="29"/>
      <c r="AH40" s="24"/>
      <c r="AI40" s="17"/>
    </row>
    <row r="41" spans="1:35" ht="16.5" customHeight="1" x14ac:dyDescent="0.25">
      <c r="A41" s="47"/>
      <c r="B41" s="26"/>
      <c r="C41" s="224"/>
      <c r="D41" s="224"/>
      <c r="E41" s="225"/>
      <c r="F41" s="225"/>
      <c r="G41" s="225"/>
      <c r="H41" s="224"/>
      <c r="I41" s="24"/>
      <c r="J41" s="25"/>
      <c r="K41" s="24"/>
      <c r="L41" s="224"/>
      <c r="M41" s="30"/>
      <c r="N41" s="30"/>
      <c r="O41" s="25"/>
      <c r="P41" s="25"/>
      <c r="Q41" s="224"/>
      <c r="R41" s="248"/>
      <c r="S41" s="248"/>
      <c r="T41" s="248"/>
      <c r="U41" s="248"/>
      <c r="V41" s="248"/>
      <c r="W41" s="248"/>
      <c r="X41" s="24"/>
      <c r="Y41" s="24"/>
      <c r="Z41" s="24"/>
      <c r="AA41" s="24"/>
      <c r="AB41" s="244"/>
      <c r="AC41" s="244"/>
      <c r="AD41" s="227"/>
      <c r="AE41" s="227"/>
      <c r="AF41" s="32"/>
      <c r="AG41" s="230"/>
      <c r="AH41" s="24"/>
      <c r="AI41" s="17"/>
    </row>
    <row r="42" spans="1:35" ht="16.5" customHeight="1" x14ac:dyDescent="0.25">
      <c r="A42" s="47"/>
      <c r="B42" s="26"/>
      <c r="C42" s="48"/>
      <c r="D42" s="48"/>
      <c r="E42" s="224"/>
      <c r="F42" s="224"/>
      <c r="G42" s="224"/>
      <c r="H42" s="224"/>
      <c r="I42" s="24"/>
      <c r="J42" s="25"/>
      <c r="K42" s="24"/>
      <c r="L42" s="224"/>
      <c r="M42" s="30"/>
      <c r="N42" s="30"/>
      <c r="O42" s="25"/>
      <c r="P42" s="25"/>
      <c r="Q42" s="224"/>
      <c r="R42" s="248"/>
      <c r="S42" s="248"/>
      <c r="T42" s="248"/>
      <c r="U42" s="248"/>
      <c r="V42" s="248"/>
      <c r="W42" s="248"/>
      <c r="X42" s="24"/>
      <c r="Y42" s="24"/>
      <c r="Z42" s="24"/>
      <c r="AA42" s="24"/>
      <c r="AB42" s="34"/>
      <c r="AC42" s="34"/>
      <c r="AD42" s="35"/>
      <c r="AE42" s="34"/>
      <c r="AF42" s="32"/>
      <c r="AG42" s="29"/>
      <c r="AH42" s="24"/>
      <c r="AI42" s="17"/>
    </row>
    <row r="43" spans="1:35" ht="16.5" customHeight="1" x14ac:dyDescent="0.25">
      <c r="A43" s="47"/>
      <c r="B43" s="26"/>
      <c r="C43" s="48"/>
      <c r="D43" s="48"/>
      <c r="E43" s="224"/>
      <c r="F43" s="224"/>
      <c r="G43" s="224"/>
      <c r="H43" s="224"/>
      <c r="I43" s="24"/>
      <c r="J43" s="25"/>
      <c r="K43" s="24"/>
      <c r="L43" s="224"/>
      <c r="M43" s="30"/>
      <c r="N43" s="30"/>
      <c r="O43" s="25"/>
      <c r="P43" s="25"/>
      <c r="Q43" s="224"/>
      <c r="R43" s="248"/>
      <c r="S43" s="248"/>
      <c r="T43" s="248"/>
      <c r="U43" s="248"/>
      <c r="V43" s="248"/>
      <c r="W43" s="248"/>
      <c r="X43" s="24"/>
      <c r="Y43" s="24"/>
      <c r="Z43" s="24"/>
      <c r="AA43" s="24"/>
      <c r="AB43" s="34"/>
      <c r="AC43" s="34"/>
      <c r="AD43" s="35"/>
      <c r="AE43" s="34"/>
      <c r="AF43" s="32"/>
      <c r="AG43" s="29"/>
      <c r="AH43" s="24"/>
      <c r="AI43" s="17"/>
    </row>
    <row r="44" spans="1:35" ht="16.5" customHeight="1" x14ac:dyDescent="0.25">
      <c r="A44" s="47"/>
      <c r="B44" s="26"/>
      <c r="C44" s="48"/>
      <c r="D44" s="48"/>
      <c r="E44" s="224"/>
      <c r="F44" s="224"/>
      <c r="G44" s="224"/>
      <c r="H44" s="224"/>
      <c r="I44" s="24"/>
      <c r="J44" s="25"/>
      <c r="K44" s="24"/>
      <c r="L44" s="224"/>
      <c r="M44" s="30"/>
      <c r="N44" s="30"/>
      <c r="O44" s="25"/>
      <c r="P44" s="25"/>
      <c r="Q44" s="224"/>
      <c r="R44" s="248"/>
      <c r="S44" s="248"/>
      <c r="T44" s="248"/>
      <c r="U44" s="248"/>
      <c r="V44" s="248"/>
      <c r="W44" s="248"/>
      <c r="X44" s="24"/>
      <c r="Y44" s="24"/>
      <c r="Z44" s="24"/>
      <c r="AA44" s="24"/>
      <c r="AB44" s="34"/>
      <c r="AC44" s="34"/>
      <c r="AD44" s="35"/>
      <c r="AE44" s="34"/>
      <c r="AF44" s="32"/>
      <c r="AG44" s="29"/>
      <c r="AH44" s="24"/>
      <c r="AI44" s="17"/>
    </row>
    <row r="45" spans="1:35" ht="16.5" customHeight="1" x14ac:dyDescent="0.25">
      <c r="A45" s="47"/>
      <c r="B45" s="26"/>
      <c r="C45" s="48"/>
      <c r="D45" s="48"/>
      <c r="E45" s="224"/>
      <c r="F45" s="224"/>
      <c r="G45" s="224"/>
      <c r="H45" s="224"/>
      <c r="I45" s="24"/>
      <c r="J45" s="25"/>
      <c r="K45" s="24"/>
      <c r="L45" s="224"/>
      <c r="M45" s="30"/>
      <c r="N45" s="30"/>
      <c r="O45" s="25"/>
      <c r="P45" s="25"/>
      <c r="Q45" s="224"/>
      <c r="R45" s="248"/>
      <c r="S45" s="248"/>
      <c r="T45" s="248"/>
      <c r="U45" s="248"/>
      <c r="V45" s="248"/>
      <c r="W45" s="248"/>
      <c r="X45" s="24"/>
      <c r="Y45" s="24"/>
      <c r="Z45" s="24"/>
      <c r="AA45" s="24"/>
      <c r="AB45" s="34"/>
      <c r="AC45" s="34"/>
      <c r="AD45" s="35"/>
      <c r="AE45" s="34"/>
      <c r="AF45" s="32"/>
      <c r="AG45" s="29"/>
      <c r="AH45" s="24"/>
      <c r="AI45" s="17"/>
    </row>
    <row r="46" spans="1:35" ht="16.5" customHeight="1" x14ac:dyDescent="0.25">
      <c r="A46" s="47"/>
      <c r="B46" s="26"/>
      <c r="C46" s="48"/>
      <c r="D46" s="48"/>
      <c r="E46" s="224"/>
      <c r="F46" s="224"/>
      <c r="G46" s="224"/>
      <c r="H46" s="224"/>
      <c r="I46" s="24"/>
      <c r="J46" s="25"/>
      <c r="K46" s="24"/>
      <c r="L46" s="224"/>
      <c r="M46" s="30"/>
      <c r="N46" s="30"/>
      <c r="O46" s="25"/>
      <c r="P46" s="25"/>
      <c r="Q46" s="224"/>
      <c r="R46" s="248"/>
      <c r="S46" s="248"/>
      <c r="T46" s="248"/>
      <c r="U46" s="248"/>
      <c r="V46" s="248"/>
      <c r="W46" s="248"/>
      <c r="X46" s="24"/>
      <c r="Y46" s="24"/>
      <c r="Z46" s="24"/>
      <c r="AA46" s="24"/>
      <c r="AB46" s="34"/>
      <c r="AC46" s="34"/>
      <c r="AD46" s="35"/>
      <c r="AE46" s="34"/>
      <c r="AF46" s="32"/>
      <c r="AG46" s="29"/>
      <c r="AH46" s="24"/>
      <c r="AI46" s="17"/>
    </row>
    <row r="47" spans="1:35" ht="16.5" customHeight="1" x14ac:dyDescent="0.25">
      <c r="A47" s="47"/>
      <c r="B47" s="26"/>
      <c r="C47" s="48"/>
      <c r="D47" s="48"/>
      <c r="E47" s="224"/>
      <c r="F47" s="224"/>
      <c r="G47" s="224"/>
      <c r="H47" s="224"/>
      <c r="I47" s="24"/>
      <c r="J47" s="25"/>
      <c r="K47" s="24"/>
      <c r="L47" s="224"/>
      <c r="M47" s="30"/>
      <c r="N47" s="30"/>
      <c r="O47" s="25"/>
      <c r="P47" s="25"/>
      <c r="Q47" s="224"/>
      <c r="R47" s="248"/>
      <c r="S47" s="248"/>
      <c r="T47" s="248"/>
      <c r="U47" s="248"/>
      <c r="V47" s="248"/>
      <c r="W47" s="248"/>
      <c r="X47" s="24"/>
      <c r="Y47" s="24"/>
      <c r="Z47" s="24"/>
      <c r="AA47" s="24"/>
      <c r="AB47" s="34"/>
      <c r="AC47" s="34"/>
      <c r="AD47" s="35"/>
      <c r="AE47" s="34"/>
      <c r="AF47" s="32"/>
      <c r="AG47" s="29"/>
      <c r="AH47" s="24"/>
      <c r="AI47" s="17"/>
    </row>
    <row r="48" spans="1:35" ht="16.5" customHeight="1" x14ac:dyDescent="0.25">
      <c r="A48" s="47"/>
      <c r="B48" s="26"/>
      <c r="C48" s="48"/>
      <c r="D48" s="48"/>
      <c r="E48" s="224"/>
      <c r="F48" s="224"/>
      <c r="G48" s="224"/>
      <c r="H48" s="224"/>
      <c r="I48" s="24"/>
      <c r="J48" s="25"/>
      <c r="K48" s="24"/>
      <c r="L48" s="224"/>
      <c r="M48" s="30"/>
      <c r="N48" s="30"/>
      <c r="O48" s="25"/>
      <c r="P48" s="25"/>
      <c r="Q48" s="224"/>
      <c r="R48" s="248"/>
      <c r="S48" s="248"/>
      <c r="T48" s="248"/>
      <c r="U48" s="248"/>
      <c r="V48" s="248"/>
      <c r="W48" s="248"/>
      <c r="X48" s="24"/>
      <c r="Y48" s="24"/>
      <c r="Z48" s="24"/>
      <c r="AA48" s="24"/>
      <c r="AB48" s="34"/>
      <c r="AC48" s="34"/>
      <c r="AD48" s="35"/>
      <c r="AE48" s="34"/>
      <c r="AF48" s="32"/>
      <c r="AG48" s="29"/>
      <c r="AH48" s="24"/>
      <c r="AI48" s="17"/>
    </row>
    <row r="49" spans="1:35" ht="16.5" customHeight="1" x14ac:dyDescent="0.25">
      <c r="A49" s="47"/>
      <c r="B49" s="26"/>
      <c r="C49" s="48"/>
      <c r="D49" s="48"/>
      <c r="E49" s="224"/>
      <c r="F49" s="224"/>
      <c r="G49" s="224"/>
      <c r="H49" s="224"/>
      <c r="I49" s="24"/>
      <c r="J49" s="25"/>
      <c r="K49" s="24"/>
      <c r="L49" s="224"/>
      <c r="M49" s="30"/>
      <c r="N49" s="30"/>
      <c r="O49" s="25"/>
      <c r="P49" s="25"/>
      <c r="Q49" s="224"/>
      <c r="R49" s="248"/>
      <c r="S49" s="248"/>
      <c r="T49" s="248"/>
      <c r="U49" s="248"/>
      <c r="V49" s="248"/>
      <c r="W49" s="248"/>
      <c r="X49" s="24"/>
      <c r="Y49" s="24"/>
      <c r="Z49" s="24"/>
      <c r="AA49" s="24"/>
      <c r="AB49" s="34"/>
      <c r="AC49" s="34"/>
      <c r="AD49" s="35"/>
      <c r="AE49" s="34"/>
      <c r="AF49" s="32"/>
      <c r="AG49" s="29"/>
      <c r="AH49" s="24"/>
      <c r="AI49" s="17"/>
    </row>
    <row r="50" spans="1:35" ht="16.5" customHeight="1" x14ac:dyDescent="0.25">
      <c r="A50" s="47"/>
      <c r="B50" s="26"/>
      <c r="C50" s="48"/>
      <c r="D50" s="48"/>
      <c r="E50" s="224"/>
      <c r="F50" s="224"/>
      <c r="G50" s="224"/>
      <c r="H50" s="224"/>
      <c r="I50" s="24"/>
      <c r="J50" s="25"/>
      <c r="K50" s="24"/>
      <c r="L50" s="224"/>
      <c r="M50" s="30"/>
      <c r="N50" s="30"/>
      <c r="O50" s="25"/>
      <c r="P50" s="25"/>
      <c r="Q50" s="224"/>
      <c r="R50" s="248"/>
      <c r="S50" s="248"/>
      <c r="T50" s="248"/>
      <c r="U50" s="248"/>
      <c r="V50" s="248"/>
      <c r="W50" s="248"/>
      <c r="X50" s="24"/>
      <c r="Y50" s="24"/>
      <c r="Z50" s="24"/>
      <c r="AA50" s="24"/>
      <c r="AB50" s="34"/>
      <c r="AC50" s="34"/>
      <c r="AD50" s="35"/>
      <c r="AE50" s="34"/>
      <c r="AF50" s="32"/>
      <c r="AG50" s="29"/>
      <c r="AH50" s="24"/>
      <c r="AI50" s="17"/>
    </row>
    <row r="51" spans="1:35" ht="16.5" customHeight="1" x14ac:dyDescent="0.25">
      <c r="A51" s="47"/>
      <c r="B51" s="26"/>
      <c r="C51" s="48"/>
      <c r="D51" s="48"/>
      <c r="E51" s="224"/>
      <c r="F51" s="224"/>
      <c r="G51" s="224"/>
      <c r="H51" s="224"/>
      <c r="I51" s="24"/>
      <c r="J51" s="25"/>
      <c r="K51" s="24"/>
      <c r="L51" s="224"/>
      <c r="M51" s="30"/>
      <c r="N51" s="30"/>
      <c r="O51" s="25"/>
      <c r="P51" s="25"/>
      <c r="Q51" s="224"/>
      <c r="R51" s="248"/>
      <c r="S51" s="248"/>
      <c r="T51" s="248"/>
      <c r="U51" s="248"/>
      <c r="V51" s="248"/>
      <c r="W51" s="248"/>
      <c r="X51" s="24"/>
      <c r="Y51" s="24"/>
      <c r="Z51" s="24"/>
      <c r="AA51" s="24"/>
      <c r="AB51" s="34"/>
      <c r="AC51" s="34"/>
      <c r="AD51" s="35"/>
      <c r="AE51" s="34"/>
      <c r="AF51" s="32"/>
      <c r="AG51" s="29"/>
      <c r="AH51" s="24"/>
      <c r="AI51" s="17"/>
    </row>
    <row r="52" spans="1:35" ht="16.5" customHeight="1" x14ac:dyDescent="0.25">
      <c r="A52" s="47"/>
      <c r="B52" s="26"/>
      <c r="C52" s="48"/>
      <c r="D52" s="48"/>
      <c r="E52" s="224"/>
      <c r="F52" s="224"/>
      <c r="G52" s="224"/>
      <c r="H52" s="224"/>
      <c r="I52" s="24"/>
      <c r="J52" s="25"/>
      <c r="K52" s="24"/>
      <c r="L52" s="224"/>
      <c r="M52" s="30"/>
      <c r="N52" s="30"/>
      <c r="O52" s="25"/>
      <c r="P52" s="25"/>
      <c r="Q52" s="224"/>
      <c r="R52" s="248"/>
      <c r="S52" s="248"/>
      <c r="T52" s="248"/>
      <c r="U52" s="248"/>
      <c r="V52" s="248"/>
      <c r="W52" s="248"/>
      <c r="X52" s="24"/>
      <c r="Y52" s="24"/>
      <c r="Z52" s="24"/>
      <c r="AA52" s="24"/>
      <c r="AB52" s="34"/>
      <c r="AC52" s="34"/>
      <c r="AD52" s="35"/>
      <c r="AE52" s="34"/>
      <c r="AF52" s="32"/>
      <c r="AG52" s="29"/>
      <c r="AH52" s="24"/>
      <c r="AI52" s="17"/>
    </row>
    <row r="53" spans="1:35" ht="16.5" customHeight="1" x14ac:dyDescent="0.25">
      <c r="A53" s="47"/>
      <c r="B53" s="26"/>
      <c r="C53" s="224"/>
      <c r="D53" s="224"/>
      <c r="E53" s="225"/>
      <c r="F53" s="225"/>
      <c r="G53" s="225"/>
      <c r="H53" s="224"/>
      <c r="I53" s="24"/>
      <c r="J53" s="25"/>
      <c r="K53" s="24"/>
      <c r="L53" s="224"/>
      <c r="M53" s="30"/>
      <c r="N53" s="30"/>
      <c r="O53" s="25"/>
      <c r="P53" s="25"/>
      <c r="Q53" s="224"/>
      <c r="R53" s="248"/>
      <c r="S53" s="248"/>
      <c r="T53" s="248"/>
      <c r="U53" s="248"/>
      <c r="V53" s="248"/>
      <c r="W53" s="248"/>
      <c r="X53" s="24"/>
      <c r="Y53" s="24"/>
      <c r="Z53" s="24"/>
      <c r="AA53" s="24"/>
      <c r="AB53" s="25"/>
      <c r="AC53" s="25"/>
      <c r="AD53" s="25"/>
      <c r="AE53" s="24"/>
      <c r="AF53" s="25"/>
      <c r="AG53" s="24"/>
      <c r="AH53" s="24"/>
      <c r="AI53" s="17"/>
    </row>
    <row r="54" spans="1:35" ht="16.5" customHeight="1" x14ac:dyDescent="0.25">
      <c r="A54" s="47"/>
      <c r="B54" s="26"/>
      <c r="C54" s="32"/>
      <c r="D54" s="224"/>
      <c r="E54" s="225"/>
      <c r="F54" s="225"/>
      <c r="G54" s="225"/>
      <c r="H54" s="224"/>
      <c r="I54" s="24"/>
      <c r="J54" s="25"/>
      <c r="K54" s="24"/>
      <c r="L54" s="30"/>
      <c r="M54" s="30"/>
      <c r="N54" s="30"/>
      <c r="O54" s="25"/>
      <c r="P54" s="25"/>
      <c r="Q54" s="29"/>
      <c r="R54" s="30"/>
      <c r="S54" s="30"/>
      <c r="T54" s="30"/>
      <c r="U54" s="30"/>
      <c r="V54" s="30"/>
      <c r="W54" s="30"/>
      <c r="X54" s="24"/>
      <c r="Y54" s="24"/>
      <c r="Z54" s="24"/>
      <c r="AA54" s="24"/>
      <c r="AB54" s="25"/>
      <c r="AC54" s="25"/>
      <c r="AD54" s="221"/>
      <c r="AE54" s="221"/>
      <c r="AF54" s="221"/>
      <c r="AG54" s="38"/>
      <c r="AH54" s="24"/>
      <c r="AI54" s="17"/>
    </row>
    <row r="55" spans="1:35" ht="16.5" customHeight="1" x14ac:dyDescent="0.25">
      <c r="A55" s="47"/>
      <c r="B55" s="26"/>
      <c r="C55" s="32"/>
      <c r="D55" s="224"/>
      <c r="E55" s="225"/>
      <c r="F55" s="225"/>
      <c r="G55" s="225"/>
      <c r="H55" s="225"/>
      <c r="I55" s="24"/>
      <c r="J55" s="25"/>
      <c r="K55" s="24"/>
      <c r="L55" s="30"/>
      <c r="M55" s="30"/>
      <c r="N55" s="30"/>
      <c r="O55" s="25"/>
      <c r="P55" s="25"/>
      <c r="Q55" s="224"/>
      <c r="R55" s="248"/>
      <c r="S55" s="248"/>
      <c r="T55" s="248"/>
      <c r="U55" s="248"/>
      <c r="V55" s="248"/>
      <c r="W55" s="248"/>
      <c r="X55" s="24"/>
      <c r="Y55" s="24"/>
      <c r="Z55" s="24"/>
      <c r="AA55" s="24"/>
      <c r="AB55" s="25"/>
      <c r="AC55" s="25"/>
      <c r="AD55" s="221"/>
      <c r="AE55" s="221"/>
      <c r="AF55" s="221"/>
      <c r="AG55" s="221"/>
      <c r="AH55" s="24"/>
      <c r="AI55" s="17"/>
    </row>
    <row r="56" spans="1:35" ht="16.5" customHeight="1" x14ac:dyDescent="0.25">
      <c r="A56" s="47"/>
      <c r="B56" s="26"/>
      <c r="C56" s="32"/>
      <c r="D56" s="224"/>
      <c r="E56" s="225"/>
      <c r="F56" s="225"/>
      <c r="G56" s="225"/>
      <c r="H56" s="225"/>
      <c r="I56" s="24"/>
      <c r="J56" s="25"/>
      <c r="K56" s="24"/>
      <c r="L56" s="30"/>
      <c r="M56" s="30"/>
      <c r="N56" s="30"/>
      <c r="O56" s="25"/>
      <c r="P56" s="25"/>
      <c r="Q56" s="224"/>
      <c r="R56" s="30"/>
      <c r="S56" s="30"/>
      <c r="T56" s="30"/>
      <c r="U56" s="30"/>
      <c r="V56" s="30"/>
      <c r="W56" s="30"/>
      <c r="X56" s="24"/>
      <c r="Y56" s="24"/>
      <c r="Z56" s="24"/>
      <c r="AA56" s="24"/>
      <c r="AB56" s="25"/>
      <c r="AC56" s="25"/>
      <c r="AD56" s="25"/>
      <c r="AE56" s="24"/>
      <c r="AF56" s="25"/>
      <c r="AG56" s="38"/>
      <c r="AH56" s="24"/>
      <c r="AI56" s="17"/>
    </row>
    <row r="57" spans="1:35" ht="16.5" customHeight="1" x14ac:dyDescent="0.25">
      <c r="A57" s="47"/>
      <c r="B57" s="26"/>
      <c r="C57" s="224"/>
      <c r="D57" s="224"/>
      <c r="E57" s="224"/>
      <c r="F57" s="224"/>
      <c r="G57" s="224"/>
      <c r="H57" s="224"/>
      <c r="I57" s="24"/>
      <c r="J57" s="224"/>
      <c r="K57" s="224"/>
      <c r="L57" s="30"/>
      <c r="M57" s="30"/>
      <c r="N57" s="30"/>
      <c r="O57" s="25"/>
      <c r="P57" s="25"/>
      <c r="Q57" s="224"/>
      <c r="R57" s="252"/>
      <c r="S57" s="252"/>
      <c r="T57" s="252"/>
      <c r="U57" s="252"/>
      <c r="V57" s="252"/>
      <c r="W57" s="252"/>
      <c r="X57" s="24"/>
      <c r="Y57" s="24"/>
      <c r="Z57" s="24"/>
      <c r="AA57" s="24"/>
      <c r="AB57" s="25"/>
      <c r="AC57" s="25"/>
      <c r="AD57" s="25"/>
      <c r="AE57" s="24"/>
      <c r="AF57" s="25"/>
      <c r="AG57" s="221"/>
      <c r="AH57" s="24"/>
      <c r="AI57" s="17"/>
    </row>
    <row r="58" spans="1:35" ht="16.5" customHeight="1" x14ac:dyDescent="0.25">
      <c r="A58" s="47"/>
      <c r="B58" s="26"/>
      <c r="C58" s="224"/>
      <c r="D58" s="224"/>
      <c r="E58" s="224"/>
      <c r="F58" s="224"/>
      <c r="G58" s="225"/>
      <c r="H58" s="225"/>
      <c r="I58" s="24"/>
      <c r="J58" s="224"/>
      <c r="K58" s="224"/>
      <c r="L58" s="224"/>
      <c r="M58" s="224"/>
      <c r="N58" s="226"/>
      <c r="O58" s="24"/>
      <c r="P58" s="24"/>
      <c r="Q58" s="25"/>
      <c r="R58" s="25"/>
      <c r="S58" s="25"/>
      <c r="T58" s="25"/>
      <c r="U58" s="25"/>
      <c r="V58" s="25"/>
      <c r="W58" s="25"/>
      <c r="X58" s="24"/>
      <c r="Y58" s="24"/>
      <c r="Z58" s="24"/>
      <c r="AA58" s="24"/>
      <c r="AB58" s="25"/>
      <c r="AC58" s="25"/>
      <c r="AD58" s="25"/>
      <c r="AE58" s="24"/>
      <c r="AF58" s="25"/>
      <c r="AG58" s="42"/>
      <c r="AH58" s="24"/>
      <c r="AI58" s="17"/>
    </row>
    <row r="59" spans="1:35" ht="16.5" customHeight="1" x14ac:dyDescent="0.25">
      <c r="A59" s="47"/>
      <c r="B59" s="26"/>
      <c r="C59" s="224"/>
      <c r="D59" s="224"/>
      <c r="E59" s="225"/>
      <c r="F59" s="224"/>
      <c r="G59" s="225"/>
      <c r="H59" s="224"/>
      <c r="I59" s="24"/>
      <c r="J59" s="224"/>
      <c r="K59" s="224"/>
      <c r="L59" s="224"/>
      <c r="M59" s="224"/>
      <c r="N59" s="226"/>
      <c r="O59" s="24"/>
      <c r="P59" s="24"/>
      <c r="Q59" s="25"/>
      <c r="R59" s="25"/>
      <c r="S59" s="25"/>
      <c r="T59" s="25"/>
      <c r="U59" s="25"/>
      <c r="V59" s="25"/>
      <c r="W59" s="25"/>
      <c r="X59" s="24"/>
      <c r="Y59" s="24"/>
      <c r="Z59" s="24"/>
      <c r="AA59" s="24"/>
      <c r="AB59" s="25"/>
      <c r="AC59" s="25"/>
      <c r="AD59" s="221"/>
      <c r="AE59" s="221"/>
      <c r="AF59" s="221"/>
      <c r="AG59" s="221"/>
      <c r="AH59" s="24"/>
      <c r="AI59" s="17"/>
    </row>
    <row r="60" spans="1:35" ht="16.5" customHeight="1" x14ac:dyDescent="0.25">
      <c r="A60" s="47"/>
      <c r="B60" s="26"/>
      <c r="C60" s="224"/>
      <c r="D60" s="224"/>
      <c r="E60" s="224"/>
      <c r="F60" s="224"/>
      <c r="G60" s="225"/>
      <c r="H60" s="224"/>
      <c r="I60" s="24"/>
      <c r="J60" s="224"/>
      <c r="K60" s="224"/>
      <c r="L60" s="224"/>
      <c r="M60" s="224"/>
      <c r="N60" s="226"/>
      <c r="O60" s="24"/>
      <c r="P60" s="24"/>
      <c r="Q60" s="25"/>
      <c r="R60" s="25"/>
      <c r="S60" s="25"/>
      <c r="T60" s="25"/>
      <c r="U60" s="25"/>
      <c r="V60" s="25"/>
      <c r="W60" s="25"/>
      <c r="X60" s="24"/>
      <c r="Y60" s="24"/>
      <c r="Z60" s="24"/>
      <c r="AA60" s="24"/>
      <c r="AB60" s="25"/>
      <c r="AC60" s="25"/>
      <c r="AD60" s="25"/>
      <c r="AE60" s="24"/>
      <c r="AF60" s="224"/>
      <c r="AG60" s="38"/>
      <c r="AH60" s="24"/>
      <c r="AI60" s="17"/>
    </row>
    <row r="61" spans="1:35" ht="16.5" customHeight="1" x14ac:dyDescent="0.25">
      <c r="A61" s="47"/>
      <c r="B61" s="26"/>
      <c r="C61" s="224"/>
      <c r="D61" s="224"/>
      <c r="E61" s="224"/>
      <c r="F61" s="224"/>
      <c r="G61" s="224"/>
      <c r="H61" s="224"/>
      <c r="I61" s="24"/>
      <c r="J61" s="30"/>
      <c r="K61" s="29"/>
      <c r="L61" s="29"/>
      <c r="M61" s="29"/>
      <c r="N61" s="29"/>
      <c r="O61" s="24"/>
      <c r="P61" s="24"/>
      <c r="Q61" s="25"/>
      <c r="R61" s="25"/>
      <c r="S61" s="25"/>
      <c r="T61" s="25"/>
      <c r="U61" s="25"/>
      <c r="V61" s="25"/>
      <c r="W61" s="25"/>
      <c r="X61" s="24"/>
      <c r="Y61" s="24"/>
      <c r="Z61" s="24"/>
      <c r="AA61" s="24"/>
      <c r="AB61" s="25"/>
      <c r="AC61" s="25"/>
      <c r="AD61" s="25"/>
      <c r="AE61" s="24"/>
      <c r="AF61" s="25"/>
      <c r="AG61" s="221"/>
      <c r="AH61" s="24"/>
      <c r="AI61" s="17"/>
    </row>
    <row r="62" spans="1:35" ht="16.5" customHeight="1" x14ac:dyDescent="0.25">
      <c r="A62" s="47"/>
      <c r="B62" s="26"/>
      <c r="C62" s="32"/>
      <c r="D62" s="224"/>
      <c r="E62" s="225"/>
      <c r="F62" s="225"/>
      <c r="G62" s="225"/>
      <c r="H62" s="225"/>
      <c r="I62" s="24"/>
      <c r="J62" s="30"/>
      <c r="K62" s="29"/>
      <c r="L62" s="29"/>
      <c r="M62" s="224"/>
      <c r="N62" s="226"/>
      <c r="O62" s="24"/>
      <c r="P62" s="24"/>
      <c r="Q62" s="25"/>
      <c r="R62" s="25"/>
      <c r="S62" s="25"/>
      <c r="T62" s="25"/>
      <c r="U62" s="25"/>
      <c r="V62" s="25"/>
      <c r="W62" s="25"/>
      <c r="X62" s="24"/>
      <c r="Y62" s="24"/>
      <c r="Z62" s="24"/>
      <c r="AA62" s="24"/>
      <c r="AB62" s="25"/>
      <c r="AC62" s="25"/>
      <c r="AD62" s="25"/>
      <c r="AE62" s="24"/>
      <c r="AF62" s="224"/>
      <c r="AG62" s="42"/>
      <c r="AH62" s="24"/>
      <c r="AI62" s="17"/>
    </row>
    <row r="63" spans="1:35" ht="16.5" customHeight="1" x14ac:dyDescent="0.25">
      <c r="A63" s="47"/>
      <c r="B63" s="26"/>
      <c r="C63" s="224"/>
      <c r="D63" s="224"/>
      <c r="E63" s="224"/>
      <c r="F63" s="224"/>
      <c r="G63" s="224"/>
      <c r="H63" s="224"/>
      <c r="I63" s="24"/>
      <c r="J63" s="30"/>
      <c r="K63" s="29"/>
      <c r="L63" s="29"/>
      <c r="M63" s="224"/>
      <c r="N63" s="224"/>
      <c r="O63" s="24"/>
      <c r="P63" s="24"/>
      <c r="Q63" s="25"/>
      <c r="R63" s="25"/>
      <c r="S63" s="25"/>
      <c r="T63" s="25"/>
      <c r="U63" s="25"/>
      <c r="V63" s="25"/>
      <c r="W63" s="25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17"/>
    </row>
    <row r="64" spans="1:35" ht="16.5" customHeight="1" x14ac:dyDescent="0.25">
      <c r="A64" s="47"/>
      <c r="B64" s="26"/>
      <c r="C64" s="32"/>
      <c r="D64" s="224"/>
      <c r="E64" s="225"/>
      <c r="F64" s="225"/>
      <c r="G64" s="225"/>
      <c r="H64" s="225"/>
      <c r="I64" s="24"/>
      <c r="J64" s="30"/>
      <c r="K64" s="29"/>
      <c r="L64" s="29"/>
      <c r="M64" s="224"/>
      <c r="N64" s="225"/>
      <c r="O64" s="24"/>
      <c r="P64" s="24"/>
      <c r="Q64" s="25"/>
      <c r="R64" s="25"/>
      <c r="S64" s="25"/>
      <c r="T64" s="25"/>
      <c r="U64" s="25"/>
      <c r="V64" s="25"/>
      <c r="W64" s="25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17"/>
    </row>
    <row r="65" spans="1:35" ht="16.5" customHeight="1" x14ac:dyDescent="0.25">
      <c r="A65" s="47"/>
      <c r="B65" s="26"/>
      <c r="C65" s="32"/>
      <c r="D65" s="224"/>
      <c r="E65" s="50"/>
      <c r="F65" s="50"/>
      <c r="G65" s="50"/>
      <c r="H65" s="225"/>
      <c r="I65" s="24"/>
      <c r="J65" s="25"/>
      <c r="K65" s="24"/>
      <c r="L65" s="24"/>
      <c r="M65" s="24"/>
      <c r="N65" s="24"/>
      <c r="O65" s="24"/>
      <c r="P65" s="24"/>
      <c r="Q65" s="25"/>
      <c r="R65" s="25"/>
      <c r="S65" s="25"/>
      <c r="T65" s="25"/>
      <c r="U65" s="25"/>
      <c r="V65" s="25"/>
      <c r="W65" s="25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17"/>
    </row>
    <row r="66" spans="1:35" ht="16.5" customHeight="1" x14ac:dyDescent="0.25">
      <c r="A66" s="47"/>
      <c r="B66" s="26"/>
      <c r="C66" s="43"/>
      <c r="D66" s="224"/>
      <c r="E66" s="224"/>
      <c r="F66" s="224"/>
      <c r="G66" s="224"/>
      <c r="H66" s="224"/>
      <c r="I66" s="24"/>
      <c r="J66" s="25"/>
      <c r="K66" s="24"/>
      <c r="L66" s="24"/>
      <c r="M66" s="24"/>
      <c r="N66" s="24"/>
      <c r="O66" s="24"/>
      <c r="P66" s="24"/>
      <c r="Q66" s="25"/>
      <c r="R66" s="25"/>
      <c r="S66" s="25"/>
      <c r="T66" s="25"/>
      <c r="U66" s="25"/>
      <c r="V66" s="25"/>
      <c r="W66" s="25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17"/>
    </row>
    <row r="67" spans="1:35" ht="16.5" customHeight="1" x14ac:dyDescent="0.25">
      <c r="A67" s="47"/>
      <c r="B67" s="26"/>
      <c r="C67" s="43"/>
      <c r="D67" s="224"/>
      <c r="E67" s="224"/>
      <c r="F67" s="224"/>
      <c r="G67" s="224"/>
      <c r="H67" s="224"/>
      <c r="I67" s="24"/>
      <c r="J67" s="25"/>
      <c r="K67" s="24"/>
      <c r="L67" s="24"/>
      <c r="M67" s="24"/>
      <c r="N67" s="24"/>
      <c r="O67" s="24"/>
      <c r="P67" s="24"/>
      <c r="Q67" s="25"/>
      <c r="R67" s="25"/>
      <c r="S67" s="25"/>
      <c r="T67" s="25"/>
      <c r="U67" s="25"/>
      <c r="V67" s="25"/>
      <c r="W67" s="25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17"/>
    </row>
    <row r="68" spans="1:35" ht="16.5" customHeight="1" x14ac:dyDescent="0.25">
      <c r="A68" s="47"/>
      <c r="B68" s="26"/>
      <c r="C68" s="43"/>
      <c r="D68" s="224"/>
      <c r="E68" s="224"/>
      <c r="F68" s="224"/>
      <c r="G68" s="224"/>
      <c r="H68" s="224"/>
      <c r="I68" s="24"/>
      <c r="J68" s="25"/>
      <c r="K68" s="24"/>
      <c r="L68" s="24"/>
      <c r="M68" s="24"/>
      <c r="N68" s="24"/>
      <c r="O68" s="24"/>
      <c r="P68" s="24"/>
      <c r="Q68" s="25"/>
      <c r="R68" s="25"/>
      <c r="S68" s="25"/>
      <c r="T68" s="25"/>
      <c r="U68" s="25"/>
      <c r="V68" s="25"/>
      <c r="W68" s="25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17"/>
    </row>
    <row r="69" spans="1:35" ht="16.5" customHeight="1" x14ac:dyDescent="0.25">
      <c r="A69" s="47"/>
      <c r="B69" s="51"/>
      <c r="C69" s="43"/>
      <c r="D69" s="224"/>
      <c r="E69" s="224"/>
      <c r="F69" s="224"/>
      <c r="G69" s="224"/>
      <c r="H69" s="224"/>
      <c r="I69" s="24"/>
      <c r="J69" s="25"/>
      <c r="K69" s="24"/>
      <c r="L69" s="24"/>
      <c r="M69" s="24"/>
      <c r="N69" s="24"/>
      <c r="O69" s="24"/>
      <c r="P69" s="24"/>
      <c r="Q69" s="25"/>
      <c r="R69" s="25"/>
      <c r="S69" s="25"/>
      <c r="T69" s="25"/>
      <c r="U69" s="25"/>
      <c r="V69" s="25"/>
      <c r="W69" s="25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17"/>
    </row>
    <row r="70" spans="1:35" ht="16.5" customHeight="1" x14ac:dyDescent="0.25">
      <c r="A70" s="47"/>
      <c r="B70" s="52"/>
      <c r="C70" s="43"/>
      <c r="D70" s="224"/>
      <c r="E70" s="224"/>
      <c r="F70" s="224"/>
      <c r="G70" s="224"/>
      <c r="H70" s="224"/>
      <c r="I70" s="24"/>
      <c r="J70" s="25"/>
      <c r="K70" s="24"/>
      <c r="L70" s="24"/>
      <c r="M70" s="24"/>
      <c r="N70" s="24"/>
      <c r="O70" s="24"/>
      <c r="P70" s="24"/>
      <c r="Q70" s="25"/>
      <c r="R70" s="25"/>
      <c r="S70" s="25"/>
      <c r="T70" s="25"/>
      <c r="U70" s="25"/>
      <c r="V70" s="25"/>
      <c r="W70" s="25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17"/>
    </row>
    <row r="71" spans="1:35" ht="16.5" customHeight="1" x14ac:dyDescent="0.25">
      <c r="A71" s="47"/>
      <c r="B71" s="52"/>
      <c r="C71" s="224"/>
      <c r="D71" s="224"/>
      <c r="E71" s="225"/>
      <c r="F71" s="224"/>
      <c r="G71" s="225"/>
      <c r="H71" s="224"/>
      <c r="I71" s="24"/>
      <c r="J71" s="25"/>
      <c r="K71" s="24"/>
      <c r="L71" s="24"/>
      <c r="M71" s="24"/>
      <c r="N71" s="24"/>
      <c r="O71" s="24"/>
      <c r="P71" s="24"/>
      <c r="Q71" s="25"/>
      <c r="R71" s="25"/>
      <c r="S71" s="25"/>
      <c r="T71" s="25"/>
      <c r="U71" s="25"/>
      <c r="V71" s="25"/>
      <c r="W71" s="25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17"/>
    </row>
    <row r="72" spans="1:35" ht="16.5" customHeight="1" x14ac:dyDescent="0.6">
      <c r="A72" s="47"/>
      <c r="B72" s="235"/>
      <c r="C72" s="236"/>
      <c r="D72" s="236"/>
      <c r="E72" s="236"/>
      <c r="F72" s="236"/>
      <c r="G72" s="236"/>
      <c r="H72" s="236"/>
      <c r="I72" s="24"/>
      <c r="J72" s="25"/>
      <c r="K72" s="45"/>
      <c r="L72" s="45"/>
      <c r="M72" s="228"/>
      <c r="N72" s="45"/>
      <c r="O72" s="45"/>
      <c r="P72" s="45"/>
      <c r="Q72" s="45"/>
      <c r="R72" s="25"/>
      <c r="S72" s="25"/>
      <c r="T72" s="25"/>
      <c r="U72" s="25"/>
      <c r="V72" s="25"/>
      <c r="W72" s="25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17"/>
    </row>
    <row r="73" spans="1:35" ht="16.5" customHeight="1" x14ac:dyDescent="0.25">
      <c r="A73" s="47"/>
      <c r="B73" s="53"/>
      <c r="C73" s="233"/>
      <c r="D73" s="233"/>
      <c r="E73" s="233"/>
      <c r="F73" s="233"/>
      <c r="G73" s="233"/>
      <c r="H73" s="233"/>
      <c r="I73" s="11"/>
      <c r="J73" s="55"/>
      <c r="K73" s="55"/>
      <c r="L73" s="55"/>
      <c r="M73" s="55"/>
      <c r="N73" s="55"/>
      <c r="O73" s="55"/>
      <c r="P73" s="55"/>
      <c r="Q73" s="55"/>
      <c r="R73" s="12"/>
      <c r="S73" s="12"/>
      <c r="T73" s="12"/>
      <c r="U73" s="12"/>
      <c r="V73" s="12"/>
      <c r="W73" s="12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7"/>
    </row>
    <row r="74" spans="1:35" ht="16.5" customHeight="1" x14ac:dyDescent="0.25">
      <c r="A74" s="47"/>
      <c r="B74" s="53"/>
      <c r="C74" s="223"/>
      <c r="D74" s="233"/>
      <c r="E74" s="234"/>
      <c r="F74" s="234"/>
      <c r="G74" s="234"/>
      <c r="H74" s="234"/>
      <c r="I74" s="11"/>
      <c r="J74" s="232"/>
      <c r="K74" s="60"/>
      <c r="L74" s="60"/>
      <c r="M74" s="60"/>
      <c r="N74" s="60"/>
      <c r="O74" s="11"/>
      <c r="P74" s="11"/>
      <c r="Q74" s="12"/>
      <c r="R74" s="12"/>
      <c r="S74" s="12"/>
      <c r="T74" s="12"/>
      <c r="U74" s="12"/>
      <c r="V74" s="12"/>
      <c r="W74" s="12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7"/>
    </row>
    <row r="75" spans="1:35" ht="16.5" customHeight="1" x14ac:dyDescent="0.25">
      <c r="A75" s="47"/>
      <c r="B75" s="61"/>
      <c r="C75" s="62"/>
      <c r="D75" s="62"/>
      <c r="E75" s="63"/>
      <c r="F75" s="222"/>
      <c r="G75" s="222"/>
      <c r="H75" s="65"/>
      <c r="I75" s="237"/>
      <c r="J75" s="253"/>
      <c r="K75" s="220"/>
      <c r="L75" s="220"/>
      <c r="M75" s="254"/>
      <c r="N75" s="254"/>
      <c r="O75" s="255"/>
      <c r="P75" s="256"/>
      <c r="Q75" s="257"/>
      <c r="R75" s="256"/>
      <c r="S75" s="256"/>
      <c r="T75" s="256"/>
      <c r="U75" s="256"/>
      <c r="V75" s="256"/>
      <c r="W75" s="256"/>
      <c r="X75" s="256"/>
      <c r="Y75" s="256"/>
      <c r="Z75" s="256"/>
      <c r="AA75" s="257"/>
      <c r="AB75" s="257"/>
      <c r="AC75" s="257"/>
      <c r="AD75" s="220"/>
      <c r="AE75" s="67"/>
      <c r="AF75" s="237"/>
      <c r="AG75" s="237"/>
      <c r="AH75" s="237"/>
      <c r="AI75" s="238"/>
    </row>
    <row r="76" spans="1:35" ht="16.5" customHeight="1" x14ac:dyDescent="0.25">
      <c r="A76" s="47"/>
      <c r="B76" s="68"/>
      <c r="C76" s="223"/>
      <c r="D76" s="223"/>
      <c r="E76" s="223"/>
      <c r="F76" s="222"/>
      <c r="G76" s="70"/>
      <c r="H76" s="70"/>
      <c r="I76" s="220"/>
      <c r="J76" s="223"/>
      <c r="K76" s="223"/>
      <c r="L76" s="223"/>
      <c r="M76" s="223"/>
      <c r="N76" s="222"/>
      <c r="O76" s="223"/>
      <c r="P76" s="223"/>
      <c r="Q76" s="220"/>
      <c r="R76" s="220"/>
      <c r="S76" s="220"/>
      <c r="T76" s="220"/>
      <c r="U76" s="220"/>
      <c r="V76" s="220"/>
      <c r="W76" s="220"/>
      <c r="X76" s="220"/>
      <c r="Y76" s="220"/>
      <c r="Z76" s="220"/>
      <c r="AA76" s="257"/>
      <c r="AB76" s="257"/>
      <c r="AC76" s="257"/>
      <c r="AD76" s="220"/>
      <c r="AE76" s="67"/>
      <c r="AF76" s="237"/>
      <c r="AG76" s="237"/>
      <c r="AH76" s="237"/>
      <c r="AI76" s="238"/>
    </row>
    <row r="77" spans="1:35" ht="16.5" customHeight="1" x14ac:dyDescent="0.25">
      <c r="A77" s="47"/>
      <c r="B77" s="61"/>
      <c r="C77" s="62"/>
      <c r="D77" s="62"/>
      <c r="E77" s="63"/>
      <c r="F77" s="258"/>
      <c r="G77" s="70"/>
      <c r="H77" s="70"/>
      <c r="I77" s="220"/>
      <c r="J77" s="220"/>
      <c r="K77" s="220"/>
      <c r="L77" s="220"/>
      <c r="M77" s="220"/>
      <c r="N77" s="219"/>
      <c r="O77" s="223"/>
      <c r="P77" s="220"/>
      <c r="Q77" s="220"/>
      <c r="R77" s="220"/>
      <c r="S77" s="220"/>
      <c r="T77" s="220"/>
      <c r="U77" s="220"/>
      <c r="V77" s="220"/>
      <c r="W77" s="220"/>
      <c r="X77" s="220"/>
      <c r="Y77" s="220"/>
      <c r="Z77" s="220"/>
      <c r="AA77" s="220"/>
      <c r="AB77" s="220"/>
      <c r="AC77" s="220"/>
      <c r="AD77" s="220"/>
      <c r="AE77" s="67"/>
      <c r="AF77" s="237"/>
      <c r="AG77" s="237"/>
      <c r="AH77" s="237"/>
      <c r="AI77" s="238"/>
    </row>
    <row r="78" spans="1:35" ht="16.5" customHeight="1" x14ac:dyDescent="0.25">
      <c r="A78" s="47"/>
      <c r="B78" s="74"/>
      <c r="C78" s="11"/>
      <c r="D78" s="11"/>
      <c r="E78" s="12"/>
      <c r="F78" s="11"/>
      <c r="G78" s="11"/>
      <c r="H78" s="11"/>
      <c r="I78" s="11"/>
      <c r="J78" s="12"/>
      <c r="K78" s="11"/>
      <c r="L78" s="11"/>
      <c r="M78" s="11"/>
      <c r="N78" s="11"/>
      <c r="O78" s="11"/>
      <c r="P78" s="11"/>
      <c r="Q78" s="12"/>
      <c r="R78" s="11"/>
      <c r="S78" s="11"/>
      <c r="T78" s="11"/>
      <c r="U78" s="11"/>
      <c r="V78" s="11"/>
      <c r="W78" s="11"/>
      <c r="X78" s="11"/>
      <c r="Y78" s="11"/>
      <c r="Z78" s="11"/>
      <c r="AA78" s="12"/>
      <c r="AB78" s="11"/>
      <c r="AC78" s="11"/>
      <c r="AD78" s="11"/>
      <c r="AE78" s="11"/>
      <c r="AF78" s="11"/>
      <c r="AG78" s="11"/>
      <c r="AH78" s="11"/>
      <c r="AI78" s="17"/>
    </row>
    <row r="79" spans="1:35" ht="16.5" customHeight="1" x14ac:dyDescent="0.25">
      <c r="A79" s="47"/>
      <c r="B79" s="75"/>
      <c r="C79" s="231"/>
      <c r="D79" s="231"/>
      <c r="E79" s="77"/>
      <c r="F79" s="231"/>
      <c r="G79" s="231"/>
      <c r="H79" s="231"/>
      <c r="I79" s="231"/>
      <c r="J79" s="77"/>
      <c r="K79" s="231"/>
      <c r="L79" s="231"/>
      <c r="M79" s="231"/>
      <c r="N79" s="231"/>
      <c r="O79" s="231"/>
      <c r="P79" s="231"/>
      <c r="Q79" s="231"/>
      <c r="R79" s="231"/>
      <c r="S79" s="231"/>
      <c r="T79" s="231"/>
      <c r="U79" s="231"/>
      <c r="V79" s="231"/>
      <c r="W79" s="231"/>
      <c r="X79" s="231"/>
      <c r="Y79" s="231"/>
      <c r="Z79" s="231"/>
      <c r="AA79" s="231"/>
      <c r="AB79" s="231"/>
      <c r="AC79" s="231"/>
      <c r="AD79" s="231"/>
      <c r="AE79" s="231"/>
      <c r="AF79" s="231"/>
      <c r="AG79" s="231"/>
      <c r="AH79" s="231"/>
      <c r="AI79" s="78"/>
    </row>
    <row r="80" spans="1:35" ht="16.5" customHeight="1" x14ac:dyDescent="0.25">
      <c r="A80" s="47"/>
      <c r="B80" s="74"/>
      <c r="C80" s="11"/>
      <c r="D80" s="11"/>
      <c r="E80" s="12"/>
      <c r="F80" s="11"/>
      <c r="G80" s="11"/>
      <c r="H80" s="11"/>
      <c r="I80" s="11"/>
      <c r="J80" s="12"/>
      <c r="K80" s="11"/>
      <c r="L80" s="11"/>
      <c r="M80" s="11"/>
      <c r="N80" s="11"/>
      <c r="O80" s="11"/>
      <c r="P80" s="11"/>
      <c r="Q80" s="12"/>
      <c r="R80" s="11"/>
      <c r="S80" s="11"/>
      <c r="T80" s="11"/>
      <c r="U80" s="11"/>
      <c r="V80" s="11"/>
      <c r="W80" s="11"/>
      <c r="X80" s="11"/>
      <c r="Y80" s="11"/>
      <c r="Z80" s="11"/>
      <c r="AA80" s="12"/>
      <c r="AB80" s="11"/>
      <c r="AC80" s="11"/>
      <c r="AD80" s="11"/>
      <c r="AE80" s="11"/>
      <c r="AF80" s="11"/>
      <c r="AG80" s="11"/>
      <c r="AH80" s="11"/>
      <c r="AI80" s="17"/>
    </row>
    <row r="81" spans="1:35" ht="16.5" customHeight="1" x14ac:dyDescent="0.25">
      <c r="A81" s="47"/>
      <c r="B81" s="74"/>
      <c r="C81" s="11"/>
      <c r="D81" s="11"/>
      <c r="E81" s="12"/>
      <c r="F81" s="79"/>
      <c r="G81" s="79"/>
      <c r="H81" s="79"/>
      <c r="I81" s="79"/>
      <c r="J81" s="12"/>
      <c r="K81" s="11"/>
      <c r="L81" s="11"/>
      <c r="M81" s="80"/>
      <c r="N81" s="79"/>
      <c r="O81" s="79"/>
      <c r="P81" s="11"/>
      <c r="Q81" s="12"/>
      <c r="R81" s="79"/>
      <c r="S81" s="79"/>
      <c r="T81" s="79"/>
      <c r="U81" s="79"/>
      <c r="V81" s="79"/>
      <c r="W81" s="79"/>
      <c r="X81" s="79"/>
      <c r="Y81" s="79"/>
      <c r="Z81" s="79"/>
      <c r="AA81" s="12"/>
      <c r="AB81" s="79"/>
      <c r="AC81" s="79"/>
      <c r="AD81" s="79"/>
      <c r="AE81" s="79"/>
      <c r="AF81" s="79"/>
      <c r="AG81" s="79"/>
      <c r="AH81" s="79"/>
      <c r="AI81" s="81"/>
    </row>
    <row r="82" spans="1:35" ht="16.5" customHeight="1" x14ac:dyDescent="0.25">
      <c r="A82" s="47"/>
      <c r="B82" s="74"/>
      <c r="C82" s="11"/>
      <c r="D82" s="11"/>
      <c r="E82" s="12"/>
      <c r="F82" s="11"/>
      <c r="G82" s="11"/>
      <c r="H82" s="11"/>
      <c r="I82" s="11"/>
      <c r="J82" s="12"/>
      <c r="K82" s="11"/>
      <c r="L82" s="11"/>
      <c r="M82" s="11"/>
      <c r="N82" s="11"/>
      <c r="O82" s="11"/>
      <c r="P82" s="11"/>
      <c r="Q82" s="12"/>
      <c r="R82" s="11"/>
      <c r="S82" s="11"/>
      <c r="T82" s="11"/>
      <c r="U82" s="11"/>
      <c r="V82" s="11"/>
      <c r="W82" s="11"/>
      <c r="X82" s="11"/>
      <c r="Y82" s="11"/>
      <c r="Z82" s="11"/>
      <c r="AA82" s="12"/>
      <c r="AB82" s="11"/>
      <c r="AC82" s="11"/>
      <c r="AD82" s="11"/>
      <c r="AE82" s="11"/>
      <c r="AF82" s="11"/>
      <c r="AG82" s="11"/>
      <c r="AH82" s="11"/>
      <c r="AI82" s="17"/>
    </row>
    <row r="83" spans="1:35" ht="16.5" customHeight="1" x14ac:dyDescent="0.25">
      <c r="A83" s="47"/>
      <c r="B83" s="75"/>
      <c r="C83" s="231"/>
      <c r="D83" s="231"/>
      <c r="E83" s="77"/>
      <c r="F83" s="231"/>
      <c r="G83" s="231"/>
      <c r="H83" s="231"/>
      <c r="I83" s="231"/>
      <c r="J83" s="77"/>
      <c r="K83" s="231"/>
      <c r="L83" s="231"/>
      <c r="M83" s="231"/>
      <c r="N83" s="231"/>
      <c r="O83" s="231"/>
      <c r="P83" s="231"/>
      <c r="Q83" s="231"/>
      <c r="R83" s="231"/>
      <c r="S83" s="231"/>
      <c r="T83" s="231"/>
      <c r="U83" s="231"/>
      <c r="V83" s="231"/>
      <c r="W83" s="231"/>
      <c r="X83" s="231"/>
      <c r="Y83" s="231"/>
      <c r="Z83" s="231"/>
      <c r="AA83" s="231"/>
      <c r="AB83" s="231"/>
      <c r="AC83" s="231"/>
      <c r="AD83" s="231"/>
      <c r="AE83" s="231"/>
      <c r="AF83" s="231"/>
      <c r="AG83" s="231"/>
      <c r="AH83" s="231"/>
      <c r="AI83" s="78"/>
    </row>
    <row r="84" spans="1:35" ht="16.5" customHeight="1" x14ac:dyDescent="0.25">
      <c r="A84" s="47"/>
      <c r="B84" s="74"/>
      <c r="C84" s="11"/>
      <c r="D84" s="11"/>
      <c r="E84" s="12"/>
      <c r="F84" s="11"/>
      <c r="G84" s="11"/>
      <c r="H84" s="11"/>
      <c r="I84" s="11"/>
      <c r="J84" s="12"/>
      <c r="K84" s="11"/>
      <c r="L84" s="11"/>
      <c r="M84" s="11"/>
      <c r="N84" s="11"/>
      <c r="O84" s="11"/>
      <c r="P84" s="11"/>
      <c r="Q84" s="12"/>
      <c r="R84" s="11"/>
      <c r="S84" s="11"/>
      <c r="T84" s="11"/>
      <c r="U84" s="11"/>
      <c r="V84" s="11"/>
      <c r="W84" s="11"/>
      <c r="X84" s="11"/>
      <c r="Y84" s="11"/>
      <c r="Z84" s="11"/>
      <c r="AA84" s="12"/>
      <c r="AB84" s="11"/>
      <c r="AC84" s="11"/>
      <c r="AD84" s="11"/>
      <c r="AE84" s="11"/>
      <c r="AF84" s="11"/>
      <c r="AG84" s="11"/>
      <c r="AH84" s="11"/>
      <c r="AI84" s="17"/>
    </row>
    <row r="85" spans="1:35" ht="16.5" customHeight="1" x14ac:dyDescent="0.25">
      <c r="A85" s="47"/>
      <c r="B85" s="74"/>
      <c r="C85" s="11"/>
      <c r="D85" s="11"/>
      <c r="E85" s="12"/>
      <c r="F85" s="79"/>
      <c r="G85" s="79"/>
      <c r="H85" s="79"/>
      <c r="I85" s="79"/>
      <c r="J85" s="12"/>
      <c r="K85" s="11"/>
      <c r="L85" s="11"/>
      <c r="M85" s="80"/>
      <c r="N85" s="79"/>
      <c r="O85" s="79"/>
      <c r="P85" s="11"/>
      <c r="Q85" s="12"/>
      <c r="R85" s="79"/>
      <c r="S85" s="79"/>
      <c r="T85" s="79"/>
      <c r="U85" s="79"/>
      <c r="V85" s="79"/>
      <c r="W85" s="79"/>
      <c r="X85" s="79"/>
      <c r="Y85" s="79"/>
      <c r="Z85" s="79"/>
      <c r="AA85" s="12"/>
      <c r="AB85" s="79"/>
      <c r="AC85" s="79"/>
      <c r="AD85" s="79"/>
      <c r="AE85" s="79"/>
      <c r="AF85" s="79"/>
      <c r="AG85" s="79"/>
      <c r="AH85" s="79"/>
      <c r="AI85" s="81"/>
    </row>
    <row r="86" spans="1:35" ht="16.5" customHeight="1" x14ac:dyDescent="0.25">
      <c r="A86" s="47"/>
      <c r="B86" s="82"/>
      <c r="C86" s="83"/>
      <c r="D86" s="233"/>
      <c r="E86" s="233"/>
      <c r="F86" s="233"/>
      <c r="G86" s="233"/>
      <c r="H86" s="233"/>
      <c r="I86" s="11"/>
      <c r="J86" s="12"/>
      <c r="K86" s="11"/>
      <c r="L86" s="11"/>
      <c r="M86" s="11"/>
      <c r="N86" s="11"/>
      <c r="O86" s="11"/>
      <c r="P86" s="11"/>
      <c r="Q86" s="12"/>
      <c r="R86" s="12"/>
      <c r="S86" s="12"/>
      <c r="T86" s="12"/>
      <c r="U86" s="12"/>
      <c r="V86" s="12"/>
      <c r="W86" s="12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7"/>
    </row>
    <row r="87" spans="1:35" ht="16.5" customHeight="1" x14ac:dyDescent="0.25">
      <c r="A87" s="47"/>
      <c r="B87" s="82"/>
      <c r="C87" s="83"/>
      <c r="D87" s="233"/>
      <c r="E87" s="233"/>
      <c r="F87" s="233"/>
      <c r="G87" s="233"/>
      <c r="H87" s="233"/>
      <c r="I87" s="11"/>
      <c r="J87" s="12"/>
      <c r="K87" s="11"/>
      <c r="L87" s="11"/>
      <c r="M87" s="11"/>
      <c r="N87" s="11"/>
      <c r="O87" s="11"/>
      <c r="P87" s="11"/>
      <c r="Q87" s="12"/>
      <c r="R87" s="12"/>
      <c r="S87" s="12"/>
      <c r="T87" s="12"/>
      <c r="U87" s="12"/>
      <c r="V87" s="12"/>
      <c r="W87" s="12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7"/>
    </row>
    <row r="88" spans="1:35" ht="16.5" customHeight="1" x14ac:dyDescent="0.25">
      <c r="A88" s="47"/>
      <c r="B88" s="82"/>
      <c r="C88" s="11"/>
      <c r="D88" s="11"/>
      <c r="E88" s="11"/>
      <c r="F88" s="11"/>
      <c r="G88" s="11"/>
      <c r="H88" s="11"/>
      <c r="I88" s="11"/>
      <c r="J88" s="12"/>
      <c r="K88" s="11"/>
      <c r="L88" s="11"/>
      <c r="M88" s="11"/>
      <c r="N88" s="11"/>
      <c r="O88" s="11"/>
      <c r="P88" s="11"/>
      <c r="Q88" s="12"/>
      <c r="R88" s="12"/>
      <c r="S88" s="12"/>
      <c r="T88" s="12"/>
      <c r="U88" s="12"/>
      <c r="V88" s="12"/>
      <c r="W88" s="12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7"/>
    </row>
    <row r="89" spans="1:35" ht="16.5" customHeight="1" thickBot="1" x14ac:dyDescent="0.3">
      <c r="A89" s="47"/>
      <c r="B89" s="84"/>
      <c r="C89" s="9"/>
      <c r="D89" s="9"/>
      <c r="E89" s="9"/>
      <c r="F89" s="9"/>
      <c r="G89" s="9"/>
      <c r="H89" s="9"/>
      <c r="I89" s="9"/>
      <c r="J89" s="85"/>
      <c r="K89" s="9"/>
      <c r="L89" s="9"/>
      <c r="M89" s="9"/>
      <c r="N89" s="9"/>
      <c r="O89" s="9"/>
      <c r="P89" s="9"/>
      <c r="Q89" s="85"/>
      <c r="R89" s="85"/>
      <c r="S89" s="85"/>
      <c r="T89" s="85"/>
      <c r="U89" s="85"/>
      <c r="V89" s="85"/>
      <c r="W89" s="85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10"/>
    </row>
    <row r="90" spans="1:35" ht="16.5" customHeight="1" x14ac:dyDescent="0.25">
      <c r="B90" s="11"/>
      <c r="C90" s="11"/>
      <c r="D90" s="11"/>
      <c r="E90" s="11"/>
      <c r="F90" s="11"/>
      <c r="G90" s="11"/>
      <c r="H90" s="11"/>
      <c r="I90" s="11"/>
      <c r="J90" s="12"/>
      <c r="K90" s="11"/>
      <c r="L90" s="11"/>
      <c r="M90" s="11"/>
      <c r="N90" s="11"/>
      <c r="O90" s="11"/>
      <c r="P90" s="11"/>
      <c r="Q90" s="12"/>
      <c r="R90" s="12"/>
      <c r="S90" s="12"/>
      <c r="T90" s="12"/>
      <c r="U90" s="12"/>
      <c r="V90" s="12"/>
      <c r="W90" s="12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</row>
  </sheetData>
  <mergeCells count="4">
    <mergeCell ref="AE2:AG2"/>
    <mergeCell ref="AE1:AG1"/>
    <mergeCell ref="B2:E2"/>
    <mergeCell ref="B1:E1"/>
  </mergeCells>
  <printOptions horizontalCentered="1" verticalCentered="1"/>
  <pageMargins left="3" right="0.25" top="0.75" bottom="0.75" header="0.3" footer="0.3"/>
  <pageSetup paperSize="261" scale="94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H18"/>
  <sheetViews>
    <sheetView zoomScale="90" zoomScaleNormal="90" workbookViewId="0">
      <selection activeCell="B30" sqref="B30"/>
    </sheetView>
  </sheetViews>
  <sheetFormatPr defaultRowHeight="15" x14ac:dyDescent="0.25"/>
  <cols>
    <col min="1" max="8" width="15.7109375" customWidth="1"/>
  </cols>
  <sheetData>
    <row r="1" spans="1:8" ht="33" x14ac:dyDescent="0.6">
      <c r="A1" s="587" t="s">
        <v>7</v>
      </c>
      <c r="B1" s="587"/>
      <c r="C1" s="587"/>
      <c r="D1" s="587"/>
      <c r="E1" s="587"/>
      <c r="F1" s="587"/>
      <c r="G1" s="587"/>
      <c r="H1" s="587"/>
    </row>
    <row r="2" spans="1:8" ht="15.75" x14ac:dyDescent="0.25">
      <c r="A2" s="11"/>
      <c r="B2" s="11"/>
      <c r="C2" s="588" t="s">
        <v>19</v>
      </c>
      <c r="D2" s="588"/>
      <c r="E2" s="588"/>
      <c r="F2" s="588"/>
      <c r="G2" s="1"/>
      <c r="H2" s="1"/>
    </row>
    <row r="3" spans="1:8" ht="15.75" thickBot="1" x14ac:dyDescent="0.3">
      <c r="A3" s="1"/>
      <c r="B3" s="1"/>
      <c r="C3" s="11"/>
      <c r="D3" s="86"/>
      <c r="E3" s="89"/>
      <c r="F3" s="89"/>
      <c r="G3" s="1"/>
      <c r="H3" s="1"/>
    </row>
    <row r="4" spans="1:8" x14ac:dyDescent="0.25">
      <c r="A4" s="90"/>
      <c r="B4" s="91"/>
      <c r="C4" s="92"/>
      <c r="D4" s="93"/>
      <c r="E4" s="90"/>
      <c r="F4" s="91"/>
      <c r="G4" s="92"/>
      <c r="H4" s="93"/>
    </row>
    <row r="5" spans="1:8" ht="15.75" x14ac:dyDescent="0.25">
      <c r="A5" s="68" t="s">
        <v>20</v>
      </c>
      <c r="B5" s="94" t="s">
        <v>9</v>
      </c>
      <c r="C5" s="94" t="s">
        <v>9</v>
      </c>
      <c r="D5" s="95" t="s">
        <v>13</v>
      </c>
      <c r="E5" s="94" t="s">
        <v>15</v>
      </c>
      <c r="F5" s="94" t="s">
        <v>15</v>
      </c>
      <c r="G5" s="94" t="s">
        <v>16</v>
      </c>
      <c r="H5" s="115" t="s">
        <v>16</v>
      </c>
    </row>
    <row r="6" spans="1:8" ht="16.5" thickBot="1" x14ac:dyDescent="0.3">
      <c r="A6" s="68" t="s">
        <v>8</v>
      </c>
      <c r="B6" s="96"/>
      <c r="C6" s="84"/>
      <c r="D6" s="95" t="s">
        <v>14</v>
      </c>
      <c r="E6" s="95" t="s">
        <v>17</v>
      </c>
      <c r="F6" s="95" t="s">
        <v>18</v>
      </c>
      <c r="G6" s="95" t="s">
        <v>17</v>
      </c>
      <c r="H6" s="95" t="s">
        <v>18</v>
      </c>
    </row>
    <row r="7" spans="1:8" x14ac:dyDescent="0.25">
      <c r="A7" s="116"/>
      <c r="B7" s="117"/>
      <c r="C7" s="118"/>
      <c r="D7" s="119"/>
      <c r="E7" s="116"/>
      <c r="F7" s="117"/>
      <c r="G7" s="118"/>
      <c r="H7" s="119"/>
    </row>
    <row r="8" spans="1:8" x14ac:dyDescent="0.25">
      <c r="A8" s="526" t="s">
        <v>110</v>
      </c>
      <c r="B8" s="527">
        <v>1320</v>
      </c>
      <c r="C8" s="528">
        <v>1499.38</v>
      </c>
      <c r="D8" s="529" t="s">
        <v>125</v>
      </c>
      <c r="E8" s="530">
        <v>404.41</v>
      </c>
      <c r="F8" s="531"/>
      <c r="G8" s="532"/>
      <c r="H8" s="529"/>
    </row>
    <row r="9" spans="1:8" x14ac:dyDescent="0.25">
      <c r="A9" s="533"/>
      <c r="B9" s="527"/>
      <c r="C9" s="528"/>
      <c r="D9" s="529"/>
      <c r="E9" s="530"/>
      <c r="F9" s="531"/>
      <c r="G9" s="532"/>
      <c r="H9" s="529"/>
    </row>
    <row r="10" spans="1:8" x14ac:dyDescent="0.25">
      <c r="A10" s="526" t="s">
        <v>110</v>
      </c>
      <c r="B10" s="527">
        <v>1590.96</v>
      </c>
      <c r="C10" s="528">
        <v>1780</v>
      </c>
      <c r="D10" s="529" t="s">
        <v>125</v>
      </c>
      <c r="E10" s="530">
        <v>428.6</v>
      </c>
      <c r="F10" s="531"/>
      <c r="G10" s="532"/>
      <c r="H10" s="529"/>
    </row>
    <row r="11" spans="1:8" x14ac:dyDescent="0.25">
      <c r="A11" s="533"/>
      <c r="B11" s="531"/>
      <c r="C11" s="532"/>
      <c r="D11" s="529"/>
      <c r="E11" s="530"/>
      <c r="F11" s="531"/>
      <c r="G11" s="532"/>
      <c r="H11" s="529"/>
    </row>
    <row r="12" spans="1:8" x14ac:dyDescent="0.25">
      <c r="A12" s="533"/>
      <c r="B12" s="531"/>
      <c r="C12" s="532"/>
      <c r="D12" s="529"/>
      <c r="E12" s="530"/>
      <c r="F12" s="531"/>
      <c r="G12" s="532"/>
      <c r="H12" s="529"/>
    </row>
    <row r="13" spans="1:8" x14ac:dyDescent="0.25">
      <c r="A13" s="533"/>
      <c r="B13" s="531"/>
      <c r="C13" s="532"/>
      <c r="D13" s="529"/>
      <c r="E13" s="530"/>
      <c r="F13" s="531"/>
      <c r="G13" s="532"/>
      <c r="H13" s="529"/>
    </row>
    <row r="14" spans="1:8" ht="15.75" thickBot="1" x14ac:dyDescent="0.3">
      <c r="A14" s="534"/>
      <c r="B14" s="535"/>
      <c r="C14" s="536"/>
      <c r="D14" s="529"/>
      <c r="E14" s="533"/>
      <c r="F14" s="537"/>
      <c r="G14" s="538"/>
      <c r="H14" s="529"/>
    </row>
    <row r="15" spans="1:8" ht="15.75" thickTop="1" x14ac:dyDescent="0.25">
      <c r="A15" s="539"/>
      <c r="B15" s="540"/>
      <c r="C15" s="541"/>
      <c r="D15" s="542"/>
      <c r="E15" s="543"/>
      <c r="F15" s="544"/>
      <c r="G15" s="545"/>
      <c r="H15" s="542"/>
    </row>
    <row r="16" spans="1:8" ht="15.75" x14ac:dyDescent="0.25">
      <c r="A16" s="546"/>
      <c r="B16" s="547"/>
      <c r="C16" s="558" t="s">
        <v>126</v>
      </c>
      <c r="D16" s="548"/>
      <c r="E16" s="530">
        <f>SUM(E8:E12)</f>
        <v>833.01</v>
      </c>
      <c r="F16" s="531"/>
      <c r="G16" s="549"/>
      <c r="H16" s="548"/>
    </row>
    <row r="17" spans="1:8" x14ac:dyDescent="0.25">
      <c r="A17" s="550"/>
      <c r="B17" s="547"/>
      <c r="C17" s="559"/>
      <c r="D17" s="548"/>
      <c r="E17" s="551"/>
      <c r="F17" s="531"/>
      <c r="G17" s="531"/>
      <c r="H17" s="548"/>
    </row>
    <row r="18" spans="1:8" ht="16.5" thickBot="1" x14ac:dyDescent="0.3">
      <c r="A18" s="552"/>
      <c r="B18" s="553"/>
      <c r="C18" s="560" t="s">
        <v>12</v>
      </c>
      <c r="D18" s="554"/>
      <c r="E18" s="555">
        <v>875</v>
      </c>
      <c r="F18" s="556"/>
      <c r="G18" s="557"/>
      <c r="H18" s="554"/>
    </row>
  </sheetData>
  <mergeCells count="2">
    <mergeCell ref="A1:H1"/>
    <mergeCell ref="C2:F2"/>
  </mergeCells>
  <pageMargins left="0.7" right="0.7" top="0.75" bottom="0.75" header="0.3" footer="0.3"/>
  <pageSetup paperSize="12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G58"/>
  <sheetViews>
    <sheetView zoomScale="70" zoomScaleNormal="70" workbookViewId="0">
      <selection activeCell="I7" sqref="I7"/>
    </sheetView>
  </sheetViews>
  <sheetFormatPr defaultRowHeight="15" x14ac:dyDescent="0.25"/>
  <cols>
    <col min="1" max="1" width="5.28515625" style="1" customWidth="1"/>
    <col min="2" max="2" width="14.42578125" style="1" customWidth="1"/>
    <col min="3" max="4" width="26.7109375" style="1" customWidth="1"/>
    <col min="5" max="8" width="14.42578125" style="1" customWidth="1"/>
    <col min="9" max="9" width="68.7109375" style="1" customWidth="1"/>
    <col min="10" max="10" width="10.28515625" style="86" customWidth="1"/>
    <col min="11" max="16" width="9.85546875" style="1" customWidth="1"/>
    <col min="17" max="17" width="12.42578125" style="86" customWidth="1"/>
    <col min="18" max="19" width="9.85546875" style="86" customWidth="1"/>
    <col min="20" max="23" width="9.85546875" style="1" customWidth="1"/>
    <col min="24" max="26" width="6.42578125" style="1" customWidth="1"/>
    <col min="27" max="30" width="14.42578125" style="1" customWidth="1"/>
    <col min="31" max="256" width="9.140625" style="1"/>
    <col min="257" max="257" width="5.28515625" style="1" customWidth="1"/>
    <col min="258" max="258" width="14.42578125" style="1" customWidth="1"/>
    <col min="259" max="259" width="26.7109375" style="1" customWidth="1"/>
    <col min="260" max="260" width="21.28515625" style="1" customWidth="1"/>
    <col min="261" max="265" width="14.42578125" style="1" customWidth="1"/>
    <col min="266" max="266" width="16.7109375" style="1" customWidth="1"/>
    <col min="267" max="272" width="9.85546875" style="1" customWidth="1"/>
    <col min="273" max="273" width="12.42578125" style="1" customWidth="1"/>
    <col min="274" max="279" width="9.85546875" style="1" customWidth="1"/>
    <col min="280" max="282" width="6.42578125" style="1" customWidth="1"/>
    <col min="283" max="286" width="14.42578125" style="1" customWidth="1"/>
    <col min="287" max="512" width="9.140625" style="1"/>
    <col min="513" max="513" width="5.28515625" style="1" customWidth="1"/>
    <col min="514" max="514" width="14.42578125" style="1" customWidth="1"/>
    <col min="515" max="515" width="26.7109375" style="1" customWidth="1"/>
    <col min="516" max="516" width="21.28515625" style="1" customWidth="1"/>
    <col min="517" max="521" width="14.42578125" style="1" customWidth="1"/>
    <col min="522" max="522" width="16.7109375" style="1" customWidth="1"/>
    <col min="523" max="528" width="9.85546875" style="1" customWidth="1"/>
    <col min="529" max="529" width="12.42578125" style="1" customWidth="1"/>
    <col min="530" max="535" width="9.85546875" style="1" customWidth="1"/>
    <col min="536" max="538" width="6.42578125" style="1" customWidth="1"/>
    <col min="539" max="542" width="14.42578125" style="1" customWidth="1"/>
    <col min="543" max="768" width="9.140625" style="1"/>
    <col min="769" max="769" width="5.28515625" style="1" customWidth="1"/>
    <col min="770" max="770" width="14.42578125" style="1" customWidth="1"/>
    <col min="771" max="771" width="26.7109375" style="1" customWidth="1"/>
    <col min="772" max="772" width="21.28515625" style="1" customWidth="1"/>
    <col min="773" max="777" width="14.42578125" style="1" customWidth="1"/>
    <col min="778" max="778" width="16.7109375" style="1" customWidth="1"/>
    <col min="779" max="784" width="9.85546875" style="1" customWidth="1"/>
    <col min="785" max="785" width="12.42578125" style="1" customWidth="1"/>
    <col min="786" max="791" width="9.85546875" style="1" customWidth="1"/>
    <col min="792" max="794" width="6.42578125" style="1" customWidth="1"/>
    <col min="795" max="798" width="14.42578125" style="1" customWidth="1"/>
    <col min="799" max="1024" width="9.140625" style="1"/>
    <col min="1025" max="1025" width="5.28515625" style="1" customWidth="1"/>
    <col min="1026" max="1026" width="14.42578125" style="1" customWidth="1"/>
    <col min="1027" max="1027" width="26.7109375" style="1" customWidth="1"/>
    <col min="1028" max="1028" width="21.28515625" style="1" customWidth="1"/>
    <col min="1029" max="1033" width="14.42578125" style="1" customWidth="1"/>
    <col min="1034" max="1034" width="16.7109375" style="1" customWidth="1"/>
    <col min="1035" max="1040" width="9.85546875" style="1" customWidth="1"/>
    <col min="1041" max="1041" width="12.42578125" style="1" customWidth="1"/>
    <col min="1042" max="1047" width="9.85546875" style="1" customWidth="1"/>
    <col min="1048" max="1050" width="6.42578125" style="1" customWidth="1"/>
    <col min="1051" max="1054" width="14.42578125" style="1" customWidth="1"/>
    <col min="1055" max="1280" width="9.140625" style="1"/>
    <col min="1281" max="1281" width="5.28515625" style="1" customWidth="1"/>
    <col min="1282" max="1282" width="14.42578125" style="1" customWidth="1"/>
    <col min="1283" max="1283" width="26.7109375" style="1" customWidth="1"/>
    <col min="1284" max="1284" width="21.28515625" style="1" customWidth="1"/>
    <col min="1285" max="1289" width="14.42578125" style="1" customWidth="1"/>
    <col min="1290" max="1290" width="16.7109375" style="1" customWidth="1"/>
    <col min="1291" max="1296" width="9.85546875" style="1" customWidth="1"/>
    <col min="1297" max="1297" width="12.42578125" style="1" customWidth="1"/>
    <col min="1298" max="1303" width="9.85546875" style="1" customWidth="1"/>
    <col min="1304" max="1306" width="6.42578125" style="1" customWidth="1"/>
    <col min="1307" max="1310" width="14.42578125" style="1" customWidth="1"/>
    <col min="1311" max="1536" width="9.140625" style="1"/>
    <col min="1537" max="1537" width="5.28515625" style="1" customWidth="1"/>
    <col min="1538" max="1538" width="14.42578125" style="1" customWidth="1"/>
    <col min="1539" max="1539" width="26.7109375" style="1" customWidth="1"/>
    <col min="1540" max="1540" width="21.28515625" style="1" customWidth="1"/>
    <col min="1541" max="1545" width="14.42578125" style="1" customWidth="1"/>
    <col min="1546" max="1546" width="16.7109375" style="1" customWidth="1"/>
    <col min="1547" max="1552" width="9.85546875" style="1" customWidth="1"/>
    <col min="1553" max="1553" width="12.42578125" style="1" customWidth="1"/>
    <col min="1554" max="1559" width="9.85546875" style="1" customWidth="1"/>
    <col min="1560" max="1562" width="6.42578125" style="1" customWidth="1"/>
    <col min="1563" max="1566" width="14.42578125" style="1" customWidth="1"/>
    <col min="1567" max="1792" width="9.140625" style="1"/>
    <col min="1793" max="1793" width="5.28515625" style="1" customWidth="1"/>
    <col min="1794" max="1794" width="14.42578125" style="1" customWidth="1"/>
    <col min="1795" max="1795" width="26.7109375" style="1" customWidth="1"/>
    <col min="1796" max="1796" width="21.28515625" style="1" customWidth="1"/>
    <col min="1797" max="1801" width="14.42578125" style="1" customWidth="1"/>
    <col min="1802" max="1802" width="16.7109375" style="1" customWidth="1"/>
    <col min="1803" max="1808" width="9.85546875" style="1" customWidth="1"/>
    <col min="1809" max="1809" width="12.42578125" style="1" customWidth="1"/>
    <col min="1810" max="1815" width="9.85546875" style="1" customWidth="1"/>
    <col min="1816" max="1818" width="6.42578125" style="1" customWidth="1"/>
    <col min="1819" max="1822" width="14.42578125" style="1" customWidth="1"/>
    <col min="1823" max="2048" width="9.140625" style="1"/>
    <col min="2049" max="2049" width="5.28515625" style="1" customWidth="1"/>
    <col min="2050" max="2050" width="14.42578125" style="1" customWidth="1"/>
    <col min="2051" max="2051" width="26.7109375" style="1" customWidth="1"/>
    <col min="2052" max="2052" width="21.28515625" style="1" customWidth="1"/>
    <col min="2053" max="2057" width="14.42578125" style="1" customWidth="1"/>
    <col min="2058" max="2058" width="16.7109375" style="1" customWidth="1"/>
    <col min="2059" max="2064" width="9.85546875" style="1" customWidth="1"/>
    <col min="2065" max="2065" width="12.42578125" style="1" customWidth="1"/>
    <col min="2066" max="2071" width="9.85546875" style="1" customWidth="1"/>
    <col min="2072" max="2074" width="6.42578125" style="1" customWidth="1"/>
    <col min="2075" max="2078" width="14.42578125" style="1" customWidth="1"/>
    <col min="2079" max="2304" width="9.140625" style="1"/>
    <col min="2305" max="2305" width="5.28515625" style="1" customWidth="1"/>
    <col min="2306" max="2306" width="14.42578125" style="1" customWidth="1"/>
    <col min="2307" max="2307" width="26.7109375" style="1" customWidth="1"/>
    <col min="2308" max="2308" width="21.28515625" style="1" customWidth="1"/>
    <col min="2309" max="2313" width="14.42578125" style="1" customWidth="1"/>
    <col min="2314" max="2314" width="16.7109375" style="1" customWidth="1"/>
    <col min="2315" max="2320" width="9.85546875" style="1" customWidth="1"/>
    <col min="2321" max="2321" width="12.42578125" style="1" customWidth="1"/>
    <col min="2322" max="2327" width="9.85546875" style="1" customWidth="1"/>
    <col min="2328" max="2330" width="6.42578125" style="1" customWidth="1"/>
    <col min="2331" max="2334" width="14.42578125" style="1" customWidth="1"/>
    <col min="2335" max="2560" width="9.140625" style="1"/>
    <col min="2561" max="2561" width="5.28515625" style="1" customWidth="1"/>
    <col min="2562" max="2562" width="14.42578125" style="1" customWidth="1"/>
    <col min="2563" max="2563" width="26.7109375" style="1" customWidth="1"/>
    <col min="2564" max="2564" width="21.28515625" style="1" customWidth="1"/>
    <col min="2565" max="2569" width="14.42578125" style="1" customWidth="1"/>
    <col min="2570" max="2570" width="16.7109375" style="1" customWidth="1"/>
    <col min="2571" max="2576" width="9.85546875" style="1" customWidth="1"/>
    <col min="2577" max="2577" width="12.42578125" style="1" customWidth="1"/>
    <col min="2578" max="2583" width="9.85546875" style="1" customWidth="1"/>
    <col min="2584" max="2586" width="6.42578125" style="1" customWidth="1"/>
    <col min="2587" max="2590" width="14.42578125" style="1" customWidth="1"/>
    <col min="2591" max="2816" width="9.140625" style="1"/>
    <col min="2817" max="2817" width="5.28515625" style="1" customWidth="1"/>
    <col min="2818" max="2818" width="14.42578125" style="1" customWidth="1"/>
    <col min="2819" max="2819" width="26.7109375" style="1" customWidth="1"/>
    <col min="2820" max="2820" width="21.28515625" style="1" customWidth="1"/>
    <col min="2821" max="2825" width="14.42578125" style="1" customWidth="1"/>
    <col min="2826" max="2826" width="16.7109375" style="1" customWidth="1"/>
    <col min="2827" max="2832" width="9.85546875" style="1" customWidth="1"/>
    <col min="2833" max="2833" width="12.42578125" style="1" customWidth="1"/>
    <col min="2834" max="2839" width="9.85546875" style="1" customWidth="1"/>
    <col min="2840" max="2842" width="6.42578125" style="1" customWidth="1"/>
    <col min="2843" max="2846" width="14.42578125" style="1" customWidth="1"/>
    <col min="2847" max="3072" width="9.140625" style="1"/>
    <col min="3073" max="3073" width="5.28515625" style="1" customWidth="1"/>
    <col min="3074" max="3074" width="14.42578125" style="1" customWidth="1"/>
    <col min="3075" max="3075" width="26.7109375" style="1" customWidth="1"/>
    <col min="3076" max="3076" width="21.28515625" style="1" customWidth="1"/>
    <col min="3077" max="3081" width="14.42578125" style="1" customWidth="1"/>
    <col min="3082" max="3082" width="16.7109375" style="1" customWidth="1"/>
    <col min="3083" max="3088" width="9.85546875" style="1" customWidth="1"/>
    <col min="3089" max="3089" width="12.42578125" style="1" customWidth="1"/>
    <col min="3090" max="3095" width="9.85546875" style="1" customWidth="1"/>
    <col min="3096" max="3098" width="6.42578125" style="1" customWidth="1"/>
    <col min="3099" max="3102" width="14.42578125" style="1" customWidth="1"/>
    <col min="3103" max="3328" width="9.140625" style="1"/>
    <col min="3329" max="3329" width="5.28515625" style="1" customWidth="1"/>
    <col min="3330" max="3330" width="14.42578125" style="1" customWidth="1"/>
    <col min="3331" max="3331" width="26.7109375" style="1" customWidth="1"/>
    <col min="3332" max="3332" width="21.28515625" style="1" customWidth="1"/>
    <col min="3333" max="3337" width="14.42578125" style="1" customWidth="1"/>
    <col min="3338" max="3338" width="16.7109375" style="1" customWidth="1"/>
    <col min="3339" max="3344" width="9.85546875" style="1" customWidth="1"/>
    <col min="3345" max="3345" width="12.42578125" style="1" customWidth="1"/>
    <col min="3346" max="3351" width="9.85546875" style="1" customWidth="1"/>
    <col min="3352" max="3354" width="6.42578125" style="1" customWidth="1"/>
    <col min="3355" max="3358" width="14.42578125" style="1" customWidth="1"/>
    <col min="3359" max="3584" width="9.140625" style="1"/>
    <col min="3585" max="3585" width="5.28515625" style="1" customWidth="1"/>
    <col min="3586" max="3586" width="14.42578125" style="1" customWidth="1"/>
    <col min="3587" max="3587" width="26.7109375" style="1" customWidth="1"/>
    <col min="3588" max="3588" width="21.28515625" style="1" customWidth="1"/>
    <col min="3589" max="3593" width="14.42578125" style="1" customWidth="1"/>
    <col min="3594" max="3594" width="16.7109375" style="1" customWidth="1"/>
    <col min="3595" max="3600" width="9.85546875" style="1" customWidth="1"/>
    <col min="3601" max="3601" width="12.42578125" style="1" customWidth="1"/>
    <col min="3602" max="3607" width="9.85546875" style="1" customWidth="1"/>
    <col min="3608" max="3610" width="6.42578125" style="1" customWidth="1"/>
    <col min="3611" max="3614" width="14.42578125" style="1" customWidth="1"/>
    <col min="3615" max="3840" width="9.140625" style="1"/>
    <col min="3841" max="3841" width="5.28515625" style="1" customWidth="1"/>
    <col min="3842" max="3842" width="14.42578125" style="1" customWidth="1"/>
    <col min="3843" max="3843" width="26.7109375" style="1" customWidth="1"/>
    <col min="3844" max="3844" width="21.28515625" style="1" customWidth="1"/>
    <col min="3845" max="3849" width="14.42578125" style="1" customWidth="1"/>
    <col min="3850" max="3850" width="16.7109375" style="1" customWidth="1"/>
    <col min="3851" max="3856" width="9.85546875" style="1" customWidth="1"/>
    <col min="3857" max="3857" width="12.42578125" style="1" customWidth="1"/>
    <col min="3858" max="3863" width="9.85546875" style="1" customWidth="1"/>
    <col min="3864" max="3866" width="6.42578125" style="1" customWidth="1"/>
    <col min="3867" max="3870" width="14.42578125" style="1" customWidth="1"/>
    <col min="3871" max="4096" width="9.140625" style="1"/>
    <col min="4097" max="4097" width="5.28515625" style="1" customWidth="1"/>
    <col min="4098" max="4098" width="14.42578125" style="1" customWidth="1"/>
    <col min="4099" max="4099" width="26.7109375" style="1" customWidth="1"/>
    <col min="4100" max="4100" width="21.28515625" style="1" customWidth="1"/>
    <col min="4101" max="4105" width="14.42578125" style="1" customWidth="1"/>
    <col min="4106" max="4106" width="16.7109375" style="1" customWidth="1"/>
    <col min="4107" max="4112" width="9.85546875" style="1" customWidth="1"/>
    <col min="4113" max="4113" width="12.42578125" style="1" customWidth="1"/>
    <col min="4114" max="4119" width="9.85546875" style="1" customWidth="1"/>
    <col min="4120" max="4122" width="6.42578125" style="1" customWidth="1"/>
    <col min="4123" max="4126" width="14.42578125" style="1" customWidth="1"/>
    <col min="4127" max="4352" width="9.140625" style="1"/>
    <col min="4353" max="4353" width="5.28515625" style="1" customWidth="1"/>
    <col min="4354" max="4354" width="14.42578125" style="1" customWidth="1"/>
    <col min="4355" max="4355" width="26.7109375" style="1" customWidth="1"/>
    <col min="4356" max="4356" width="21.28515625" style="1" customWidth="1"/>
    <col min="4357" max="4361" width="14.42578125" style="1" customWidth="1"/>
    <col min="4362" max="4362" width="16.7109375" style="1" customWidth="1"/>
    <col min="4363" max="4368" width="9.85546875" style="1" customWidth="1"/>
    <col min="4369" max="4369" width="12.42578125" style="1" customWidth="1"/>
    <col min="4370" max="4375" width="9.85546875" style="1" customWidth="1"/>
    <col min="4376" max="4378" width="6.42578125" style="1" customWidth="1"/>
    <col min="4379" max="4382" width="14.42578125" style="1" customWidth="1"/>
    <col min="4383" max="4608" width="9.140625" style="1"/>
    <col min="4609" max="4609" width="5.28515625" style="1" customWidth="1"/>
    <col min="4610" max="4610" width="14.42578125" style="1" customWidth="1"/>
    <col min="4611" max="4611" width="26.7109375" style="1" customWidth="1"/>
    <col min="4612" max="4612" width="21.28515625" style="1" customWidth="1"/>
    <col min="4613" max="4617" width="14.42578125" style="1" customWidth="1"/>
    <col min="4618" max="4618" width="16.7109375" style="1" customWidth="1"/>
    <col min="4619" max="4624" width="9.85546875" style="1" customWidth="1"/>
    <col min="4625" max="4625" width="12.42578125" style="1" customWidth="1"/>
    <col min="4626" max="4631" width="9.85546875" style="1" customWidth="1"/>
    <col min="4632" max="4634" width="6.42578125" style="1" customWidth="1"/>
    <col min="4635" max="4638" width="14.42578125" style="1" customWidth="1"/>
    <col min="4639" max="4864" width="9.140625" style="1"/>
    <col min="4865" max="4865" width="5.28515625" style="1" customWidth="1"/>
    <col min="4866" max="4866" width="14.42578125" style="1" customWidth="1"/>
    <col min="4867" max="4867" width="26.7109375" style="1" customWidth="1"/>
    <col min="4868" max="4868" width="21.28515625" style="1" customWidth="1"/>
    <col min="4869" max="4873" width="14.42578125" style="1" customWidth="1"/>
    <col min="4874" max="4874" width="16.7109375" style="1" customWidth="1"/>
    <col min="4875" max="4880" width="9.85546875" style="1" customWidth="1"/>
    <col min="4881" max="4881" width="12.42578125" style="1" customWidth="1"/>
    <col min="4882" max="4887" width="9.85546875" style="1" customWidth="1"/>
    <col min="4888" max="4890" width="6.42578125" style="1" customWidth="1"/>
    <col min="4891" max="4894" width="14.42578125" style="1" customWidth="1"/>
    <col min="4895" max="5120" width="9.140625" style="1"/>
    <col min="5121" max="5121" width="5.28515625" style="1" customWidth="1"/>
    <col min="5122" max="5122" width="14.42578125" style="1" customWidth="1"/>
    <col min="5123" max="5123" width="26.7109375" style="1" customWidth="1"/>
    <col min="5124" max="5124" width="21.28515625" style="1" customWidth="1"/>
    <col min="5125" max="5129" width="14.42578125" style="1" customWidth="1"/>
    <col min="5130" max="5130" width="16.7109375" style="1" customWidth="1"/>
    <col min="5131" max="5136" width="9.85546875" style="1" customWidth="1"/>
    <col min="5137" max="5137" width="12.42578125" style="1" customWidth="1"/>
    <col min="5138" max="5143" width="9.85546875" style="1" customWidth="1"/>
    <col min="5144" max="5146" width="6.42578125" style="1" customWidth="1"/>
    <col min="5147" max="5150" width="14.42578125" style="1" customWidth="1"/>
    <col min="5151" max="5376" width="9.140625" style="1"/>
    <col min="5377" max="5377" width="5.28515625" style="1" customWidth="1"/>
    <col min="5378" max="5378" width="14.42578125" style="1" customWidth="1"/>
    <col min="5379" max="5379" width="26.7109375" style="1" customWidth="1"/>
    <col min="5380" max="5380" width="21.28515625" style="1" customWidth="1"/>
    <col min="5381" max="5385" width="14.42578125" style="1" customWidth="1"/>
    <col min="5386" max="5386" width="16.7109375" style="1" customWidth="1"/>
    <col min="5387" max="5392" width="9.85546875" style="1" customWidth="1"/>
    <col min="5393" max="5393" width="12.42578125" style="1" customWidth="1"/>
    <col min="5394" max="5399" width="9.85546875" style="1" customWidth="1"/>
    <col min="5400" max="5402" width="6.42578125" style="1" customWidth="1"/>
    <col min="5403" max="5406" width="14.42578125" style="1" customWidth="1"/>
    <col min="5407" max="5632" width="9.140625" style="1"/>
    <col min="5633" max="5633" width="5.28515625" style="1" customWidth="1"/>
    <col min="5634" max="5634" width="14.42578125" style="1" customWidth="1"/>
    <col min="5635" max="5635" width="26.7109375" style="1" customWidth="1"/>
    <col min="5636" max="5636" width="21.28515625" style="1" customWidth="1"/>
    <col min="5637" max="5641" width="14.42578125" style="1" customWidth="1"/>
    <col min="5642" max="5642" width="16.7109375" style="1" customWidth="1"/>
    <col min="5643" max="5648" width="9.85546875" style="1" customWidth="1"/>
    <col min="5649" max="5649" width="12.42578125" style="1" customWidth="1"/>
    <col min="5650" max="5655" width="9.85546875" style="1" customWidth="1"/>
    <col min="5656" max="5658" width="6.42578125" style="1" customWidth="1"/>
    <col min="5659" max="5662" width="14.42578125" style="1" customWidth="1"/>
    <col min="5663" max="5888" width="9.140625" style="1"/>
    <col min="5889" max="5889" width="5.28515625" style="1" customWidth="1"/>
    <col min="5890" max="5890" width="14.42578125" style="1" customWidth="1"/>
    <col min="5891" max="5891" width="26.7109375" style="1" customWidth="1"/>
    <col min="5892" max="5892" width="21.28515625" style="1" customWidth="1"/>
    <col min="5893" max="5897" width="14.42578125" style="1" customWidth="1"/>
    <col min="5898" max="5898" width="16.7109375" style="1" customWidth="1"/>
    <col min="5899" max="5904" width="9.85546875" style="1" customWidth="1"/>
    <col min="5905" max="5905" width="12.42578125" style="1" customWidth="1"/>
    <col min="5906" max="5911" width="9.85546875" style="1" customWidth="1"/>
    <col min="5912" max="5914" width="6.42578125" style="1" customWidth="1"/>
    <col min="5915" max="5918" width="14.42578125" style="1" customWidth="1"/>
    <col min="5919" max="6144" width="9.140625" style="1"/>
    <col min="6145" max="6145" width="5.28515625" style="1" customWidth="1"/>
    <col min="6146" max="6146" width="14.42578125" style="1" customWidth="1"/>
    <col min="6147" max="6147" width="26.7109375" style="1" customWidth="1"/>
    <col min="6148" max="6148" width="21.28515625" style="1" customWidth="1"/>
    <col min="6149" max="6153" width="14.42578125" style="1" customWidth="1"/>
    <col min="6154" max="6154" width="16.7109375" style="1" customWidth="1"/>
    <col min="6155" max="6160" width="9.85546875" style="1" customWidth="1"/>
    <col min="6161" max="6161" width="12.42578125" style="1" customWidth="1"/>
    <col min="6162" max="6167" width="9.85546875" style="1" customWidth="1"/>
    <col min="6168" max="6170" width="6.42578125" style="1" customWidth="1"/>
    <col min="6171" max="6174" width="14.42578125" style="1" customWidth="1"/>
    <col min="6175" max="6400" width="9.140625" style="1"/>
    <col min="6401" max="6401" width="5.28515625" style="1" customWidth="1"/>
    <col min="6402" max="6402" width="14.42578125" style="1" customWidth="1"/>
    <col min="6403" max="6403" width="26.7109375" style="1" customWidth="1"/>
    <col min="6404" max="6404" width="21.28515625" style="1" customWidth="1"/>
    <col min="6405" max="6409" width="14.42578125" style="1" customWidth="1"/>
    <col min="6410" max="6410" width="16.7109375" style="1" customWidth="1"/>
    <col min="6411" max="6416" width="9.85546875" style="1" customWidth="1"/>
    <col min="6417" max="6417" width="12.42578125" style="1" customWidth="1"/>
    <col min="6418" max="6423" width="9.85546875" style="1" customWidth="1"/>
    <col min="6424" max="6426" width="6.42578125" style="1" customWidth="1"/>
    <col min="6427" max="6430" width="14.42578125" style="1" customWidth="1"/>
    <col min="6431" max="6656" width="9.140625" style="1"/>
    <col min="6657" max="6657" width="5.28515625" style="1" customWidth="1"/>
    <col min="6658" max="6658" width="14.42578125" style="1" customWidth="1"/>
    <col min="6659" max="6659" width="26.7109375" style="1" customWidth="1"/>
    <col min="6660" max="6660" width="21.28515625" style="1" customWidth="1"/>
    <col min="6661" max="6665" width="14.42578125" style="1" customWidth="1"/>
    <col min="6666" max="6666" width="16.7109375" style="1" customWidth="1"/>
    <col min="6667" max="6672" width="9.85546875" style="1" customWidth="1"/>
    <col min="6673" max="6673" width="12.42578125" style="1" customWidth="1"/>
    <col min="6674" max="6679" width="9.85546875" style="1" customWidth="1"/>
    <col min="6680" max="6682" width="6.42578125" style="1" customWidth="1"/>
    <col min="6683" max="6686" width="14.42578125" style="1" customWidth="1"/>
    <col min="6687" max="6912" width="9.140625" style="1"/>
    <col min="6913" max="6913" width="5.28515625" style="1" customWidth="1"/>
    <col min="6914" max="6914" width="14.42578125" style="1" customWidth="1"/>
    <col min="6915" max="6915" width="26.7109375" style="1" customWidth="1"/>
    <col min="6916" max="6916" width="21.28515625" style="1" customWidth="1"/>
    <col min="6917" max="6921" width="14.42578125" style="1" customWidth="1"/>
    <col min="6922" max="6922" width="16.7109375" style="1" customWidth="1"/>
    <col min="6923" max="6928" width="9.85546875" style="1" customWidth="1"/>
    <col min="6929" max="6929" width="12.42578125" style="1" customWidth="1"/>
    <col min="6930" max="6935" width="9.85546875" style="1" customWidth="1"/>
    <col min="6936" max="6938" width="6.42578125" style="1" customWidth="1"/>
    <col min="6939" max="6942" width="14.42578125" style="1" customWidth="1"/>
    <col min="6943" max="7168" width="9.140625" style="1"/>
    <col min="7169" max="7169" width="5.28515625" style="1" customWidth="1"/>
    <col min="7170" max="7170" width="14.42578125" style="1" customWidth="1"/>
    <col min="7171" max="7171" width="26.7109375" style="1" customWidth="1"/>
    <col min="7172" max="7172" width="21.28515625" style="1" customWidth="1"/>
    <col min="7173" max="7177" width="14.42578125" style="1" customWidth="1"/>
    <col min="7178" max="7178" width="16.7109375" style="1" customWidth="1"/>
    <col min="7179" max="7184" width="9.85546875" style="1" customWidth="1"/>
    <col min="7185" max="7185" width="12.42578125" style="1" customWidth="1"/>
    <col min="7186" max="7191" width="9.85546875" style="1" customWidth="1"/>
    <col min="7192" max="7194" width="6.42578125" style="1" customWidth="1"/>
    <col min="7195" max="7198" width="14.42578125" style="1" customWidth="1"/>
    <col min="7199" max="7424" width="9.140625" style="1"/>
    <col min="7425" max="7425" width="5.28515625" style="1" customWidth="1"/>
    <col min="7426" max="7426" width="14.42578125" style="1" customWidth="1"/>
    <col min="7427" max="7427" width="26.7109375" style="1" customWidth="1"/>
    <col min="7428" max="7428" width="21.28515625" style="1" customWidth="1"/>
    <col min="7429" max="7433" width="14.42578125" style="1" customWidth="1"/>
    <col min="7434" max="7434" width="16.7109375" style="1" customWidth="1"/>
    <col min="7435" max="7440" width="9.85546875" style="1" customWidth="1"/>
    <col min="7441" max="7441" width="12.42578125" style="1" customWidth="1"/>
    <col min="7442" max="7447" width="9.85546875" style="1" customWidth="1"/>
    <col min="7448" max="7450" width="6.42578125" style="1" customWidth="1"/>
    <col min="7451" max="7454" width="14.42578125" style="1" customWidth="1"/>
    <col min="7455" max="7680" width="9.140625" style="1"/>
    <col min="7681" max="7681" width="5.28515625" style="1" customWidth="1"/>
    <col min="7682" max="7682" width="14.42578125" style="1" customWidth="1"/>
    <col min="7683" max="7683" width="26.7109375" style="1" customWidth="1"/>
    <col min="7684" max="7684" width="21.28515625" style="1" customWidth="1"/>
    <col min="7685" max="7689" width="14.42578125" style="1" customWidth="1"/>
    <col min="7690" max="7690" width="16.7109375" style="1" customWidth="1"/>
    <col min="7691" max="7696" width="9.85546875" style="1" customWidth="1"/>
    <col min="7697" max="7697" width="12.42578125" style="1" customWidth="1"/>
    <col min="7698" max="7703" width="9.85546875" style="1" customWidth="1"/>
    <col min="7704" max="7706" width="6.42578125" style="1" customWidth="1"/>
    <col min="7707" max="7710" width="14.42578125" style="1" customWidth="1"/>
    <col min="7711" max="7936" width="9.140625" style="1"/>
    <col min="7937" max="7937" width="5.28515625" style="1" customWidth="1"/>
    <col min="7938" max="7938" width="14.42578125" style="1" customWidth="1"/>
    <col min="7939" max="7939" width="26.7109375" style="1" customWidth="1"/>
    <col min="7940" max="7940" width="21.28515625" style="1" customWidth="1"/>
    <col min="7941" max="7945" width="14.42578125" style="1" customWidth="1"/>
    <col min="7946" max="7946" width="16.7109375" style="1" customWidth="1"/>
    <col min="7947" max="7952" width="9.85546875" style="1" customWidth="1"/>
    <col min="7953" max="7953" width="12.42578125" style="1" customWidth="1"/>
    <col min="7954" max="7959" width="9.85546875" style="1" customWidth="1"/>
    <col min="7960" max="7962" width="6.42578125" style="1" customWidth="1"/>
    <col min="7963" max="7966" width="14.42578125" style="1" customWidth="1"/>
    <col min="7967" max="8192" width="9.140625" style="1"/>
    <col min="8193" max="8193" width="5.28515625" style="1" customWidth="1"/>
    <col min="8194" max="8194" width="14.42578125" style="1" customWidth="1"/>
    <col min="8195" max="8195" width="26.7109375" style="1" customWidth="1"/>
    <col min="8196" max="8196" width="21.28515625" style="1" customWidth="1"/>
    <col min="8197" max="8201" width="14.42578125" style="1" customWidth="1"/>
    <col min="8202" max="8202" width="16.7109375" style="1" customWidth="1"/>
    <col min="8203" max="8208" width="9.85546875" style="1" customWidth="1"/>
    <col min="8209" max="8209" width="12.42578125" style="1" customWidth="1"/>
    <col min="8210" max="8215" width="9.85546875" style="1" customWidth="1"/>
    <col min="8216" max="8218" width="6.42578125" style="1" customWidth="1"/>
    <col min="8219" max="8222" width="14.42578125" style="1" customWidth="1"/>
    <col min="8223" max="8448" width="9.140625" style="1"/>
    <col min="8449" max="8449" width="5.28515625" style="1" customWidth="1"/>
    <col min="8450" max="8450" width="14.42578125" style="1" customWidth="1"/>
    <col min="8451" max="8451" width="26.7109375" style="1" customWidth="1"/>
    <col min="8452" max="8452" width="21.28515625" style="1" customWidth="1"/>
    <col min="8453" max="8457" width="14.42578125" style="1" customWidth="1"/>
    <col min="8458" max="8458" width="16.7109375" style="1" customWidth="1"/>
    <col min="8459" max="8464" width="9.85546875" style="1" customWidth="1"/>
    <col min="8465" max="8465" width="12.42578125" style="1" customWidth="1"/>
    <col min="8466" max="8471" width="9.85546875" style="1" customWidth="1"/>
    <col min="8472" max="8474" width="6.42578125" style="1" customWidth="1"/>
    <col min="8475" max="8478" width="14.42578125" style="1" customWidth="1"/>
    <col min="8479" max="8704" width="9.140625" style="1"/>
    <col min="8705" max="8705" width="5.28515625" style="1" customWidth="1"/>
    <col min="8706" max="8706" width="14.42578125" style="1" customWidth="1"/>
    <col min="8707" max="8707" width="26.7109375" style="1" customWidth="1"/>
    <col min="8708" max="8708" width="21.28515625" style="1" customWidth="1"/>
    <col min="8709" max="8713" width="14.42578125" style="1" customWidth="1"/>
    <col min="8714" max="8714" width="16.7109375" style="1" customWidth="1"/>
    <col min="8715" max="8720" width="9.85546875" style="1" customWidth="1"/>
    <col min="8721" max="8721" width="12.42578125" style="1" customWidth="1"/>
    <col min="8722" max="8727" width="9.85546875" style="1" customWidth="1"/>
    <col min="8728" max="8730" width="6.42578125" style="1" customWidth="1"/>
    <col min="8731" max="8734" width="14.42578125" style="1" customWidth="1"/>
    <col min="8735" max="8960" width="9.140625" style="1"/>
    <col min="8961" max="8961" width="5.28515625" style="1" customWidth="1"/>
    <col min="8962" max="8962" width="14.42578125" style="1" customWidth="1"/>
    <col min="8963" max="8963" width="26.7109375" style="1" customWidth="1"/>
    <col min="8964" max="8964" width="21.28515625" style="1" customWidth="1"/>
    <col min="8965" max="8969" width="14.42578125" style="1" customWidth="1"/>
    <col min="8970" max="8970" width="16.7109375" style="1" customWidth="1"/>
    <col min="8971" max="8976" width="9.85546875" style="1" customWidth="1"/>
    <col min="8977" max="8977" width="12.42578125" style="1" customWidth="1"/>
    <col min="8978" max="8983" width="9.85546875" style="1" customWidth="1"/>
    <col min="8984" max="8986" width="6.42578125" style="1" customWidth="1"/>
    <col min="8987" max="8990" width="14.42578125" style="1" customWidth="1"/>
    <col min="8991" max="9216" width="9.140625" style="1"/>
    <col min="9217" max="9217" width="5.28515625" style="1" customWidth="1"/>
    <col min="9218" max="9218" width="14.42578125" style="1" customWidth="1"/>
    <col min="9219" max="9219" width="26.7109375" style="1" customWidth="1"/>
    <col min="9220" max="9220" width="21.28515625" style="1" customWidth="1"/>
    <col min="9221" max="9225" width="14.42578125" style="1" customWidth="1"/>
    <col min="9226" max="9226" width="16.7109375" style="1" customWidth="1"/>
    <col min="9227" max="9232" width="9.85546875" style="1" customWidth="1"/>
    <col min="9233" max="9233" width="12.42578125" style="1" customWidth="1"/>
    <col min="9234" max="9239" width="9.85546875" style="1" customWidth="1"/>
    <col min="9240" max="9242" width="6.42578125" style="1" customWidth="1"/>
    <col min="9243" max="9246" width="14.42578125" style="1" customWidth="1"/>
    <col min="9247" max="9472" width="9.140625" style="1"/>
    <col min="9473" max="9473" width="5.28515625" style="1" customWidth="1"/>
    <col min="9474" max="9474" width="14.42578125" style="1" customWidth="1"/>
    <col min="9475" max="9475" width="26.7109375" style="1" customWidth="1"/>
    <col min="9476" max="9476" width="21.28515625" style="1" customWidth="1"/>
    <col min="9477" max="9481" width="14.42578125" style="1" customWidth="1"/>
    <col min="9482" max="9482" width="16.7109375" style="1" customWidth="1"/>
    <col min="9483" max="9488" width="9.85546875" style="1" customWidth="1"/>
    <col min="9489" max="9489" width="12.42578125" style="1" customWidth="1"/>
    <col min="9490" max="9495" width="9.85546875" style="1" customWidth="1"/>
    <col min="9496" max="9498" width="6.42578125" style="1" customWidth="1"/>
    <col min="9499" max="9502" width="14.42578125" style="1" customWidth="1"/>
    <col min="9503" max="9728" width="9.140625" style="1"/>
    <col min="9729" max="9729" width="5.28515625" style="1" customWidth="1"/>
    <col min="9730" max="9730" width="14.42578125" style="1" customWidth="1"/>
    <col min="9731" max="9731" width="26.7109375" style="1" customWidth="1"/>
    <col min="9732" max="9732" width="21.28515625" style="1" customWidth="1"/>
    <col min="9733" max="9737" width="14.42578125" style="1" customWidth="1"/>
    <col min="9738" max="9738" width="16.7109375" style="1" customWidth="1"/>
    <col min="9739" max="9744" width="9.85546875" style="1" customWidth="1"/>
    <col min="9745" max="9745" width="12.42578125" style="1" customWidth="1"/>
    <col min="9746" max="9751" width="9.85546875" style="1" customWidth="1"/>
    <col min="9752" max="9754" width="6.42578125" style="1" customWidth="1"/>
    <col min="9755" max="9758" width="14.42578125" style="1" customWidth="1"/>
    <col min="9759" max="9984" width="9.140625" style="1"/>
    <col min="9985" max="9985" width="5.28515625" style="1" customWidth="1"/>
    <col min="9986" max="9986" width="14.42578125" style="1" customWidth="1"/>
    <col min="9987" max="9987" width="26.7109375" style="1" customWidth="1"/>
    <col min="9988" max="9988" width="21.28515625" style="1" customWidth="1"/>
    <col min="9989" max="9993" width="14.42578125" style="1" customWidth="1"/>
    <col min="9994" max="9994" width="16.7109375" style="1" customWidth="1"/>
    <col min="9995" max="10000" width="9.85546875" style="1" customWidth="1"/>
    <col min="10001" max="10001" width="12.42578125" style="1" customWidth="1"/>
    <col min="10002" max="10007" width="9.85546875" style="1" customWidth="1"/>
    <col min="10008" max="10010" width="6.42578125" style="1" customWidth="1"/>
    <col min="10011" max="10014" width="14.42578125" style="1" customWidth="1"/>
    <col min="10015" max="10240" width="9.140625" style="1"/>
    <col min="10241" max="10241" width="5.28515625" style="1" customWidth="1"/>
    <col min="10242" max="10242" width="14.42578125" style="1" customWidth="1"/>
    <col min="10243" max="10243" width="26.7109375" style="1" customWidth="1"/>
    <col min="10244" max="10244" width="21.28515625" style="1" customWidth="1"/>
    <col min="10245" max="10249" width="14.42578125" style="1" customWidth="1"/>
    <col min="10250" max="10250" width="16.7109375" style="1" customWidth="1"/>
    <col min="10251" max="10256" width="9.85546875" style="1" customWidth="1"/>
    <col min="10257" max="10257" width="12.42578125" style="1" customWidth="1"/>
    <col min="10258" max="10263" width="9.85546875" style="1" customWidth="1"/>
    <col min="10264" max="10266" width="6.42578125" style="1" customWidth="1"/>
    <col min="10267" max="10270" width="14.42578125" style="1" customWidth="1"/>
    <col min="10271" max="10496" width="9.140625" style="1"/>
    <col min="10497" max="10497" width="5.28515625" style="1" customWidth="1"/>
    <col min="10498" max="10498" width="14.42578125" style="1" customWidth="1"/>
    <col min="10499" max="10499" width="26.7109375" style="1" customWidth="1"/>
    <col min="10500" max="10500" width="21.28515625" style="1" customWidth="1"/>
    <col min="10501" max="10505" width="14.42578125" style="1" customWidth="1"/>
    <col min="10506" max="10506" width="16.7109375" style="1" customWidth="1"/>
    <col min="10507" max="10512" width="9.85546875" style="1" customWidth="1"/>
    <col min="10513" max="10513" width="12.42578125" style="1" customWidth="1"/>
    <col min="10514" max="10519" width="9.85546875" style="1" customWidth="1"/>
    <col min="10520" max="10522" width="6.42578125" style="1" customWidth="1"/>
    <col min="10523" max="10526" width="14.42578125" style="1" customWidth="1"/>
    <col min="10527" max="10752" width="9.140625" style="1"/>
    <col min="10753" max="10753" width="5.28515625" style="1" customWidth="1"/>
    <col min="10754" max="10754" width="14.42578125" style="1" customWidth="1"/>
    <col min="10755" max="10755" width="26.7109375" style="1" customWidth="1"/>
    <col min="10756" max="10756" width="21.28515625" style="1" customWidth="1"/>
    <col min="10757" max="10761" width="14.42578125" style="1" customWidth="1"/>
    <col min="10762" max="10762" width="16.7109375" style="1" customWidth="1"/>
    <col min="10763" max="10768" width="9.85546875" style="1" customWidth="1"/>
    <col min="10769" max="10769" width="12.42578125" style="1" customWidth="1"/>
    <col min="10770" max="10775" width="9.85546875" style="1" customWidth="1"/>
    <col min="10776" max="10778" width="6.42578125" style="1" customWidth="1"/>
    <col min="10779" max="10782" width="14.42578125" style="1" customWidth="1"/>
    <col min="10783" max="11008" width="9.140625" style="1"/>
    <col min="11009" max="11009" width="5.28515625" style="1" customWidth="1"/>
    <col min="11010" max="11010" width="14.42578125" style="1" customWidth="1"/>
    <col min="11011" max="11011" width="26.7109375" style="1" customWidth="1"/>
    <col min="11012" max="11012" width="21.28515625" style="1" customWidth="1"/>
    <col min="11013" max="11017" width="14.42578125" style="1" customWidth="1"/>
    <col min="11018" max="11018" width="16.7109375" style="1" customWidth="1"/>
    <col min="11019" max="11024" width="9.85546875" style="1" customWidth="1"/>
    <col min="11025" max="11025" width="12.42578125" style="1" customWidth="1"/>
    <col min="11026" max="11031" width="9.85546875" style="1" customWidth="1"/>
    <col min="11032" max="11034" width="6.42578125" style="1" customWidth="1"/>
    <col min="11035" max="11038" width="14.42578125" style="1" customWidth="1"/>
    <col min="11039" max="11264" width="9.140625" style="1"/>
    <col min="11265" max="11265" width="5.28515625" style="1" customWidth="1"/>
    <col min="11266" max="11266" width="14.42578125" style="1" customWidth="1"/>
    <col min="11267" max="11267" width="26.7109375" style="1" customWidth="1"/>
    <col min="11268" max="11268" width="21.28515625" style="1" customWidth="1"/>
    <col min="11269" max="11273" width="14.42578125" style="1" customWidth="1"/>
    <col min="11274" max="11274" width="16.7109375" style="1" customWidth="1"/>
    <col min="11275" max="11280" width="9.85546875" style="1" customWidth="1"/>
    <col min="11281" max="11281" width="12.42578125" style="1" customWidth="1"/>
    <col min="11282" max="11287" width="9.85546875" style="1" customWidth="1"/>
    <col min="11288" max="11290" width="6.42578125" style="1" customWidth="1"/>
    <col min="11291" max="11294" width="14.42578125" style="1" customWidth="1"/>
    <col min="11295" max="11520" width="9.140625" style="1"/>
    <col min="11521" max="11521" width="5.28515625" style="1" customWidth="1"/>
    <col min="11522" max="11522" width="14.42578125" style="1" customWidth="1"/>
    <col min="11523" max="11523" width="26.7109375" style="1" customWidth="1"/>
    <col min="11524" max="11524" width="21.28515625" style="1" customWidth="1"/>
    <col min="11525" max="11529" width="14.42578125" style="1" customWidth="1"/>
    <col min="11530" max="11530" width="16.7109375" style="1" customWidth="1"/>
    <col min="11531" max="11536" width="9.85546875" style="1" customWidth="1"/>
    <col min="11537" max="11537" width="12.42578125" style="1" customWidth="1"/>
    <col min="11538" max="11543" width="9.85546875" style="1" customWidth="1"/>
    <col min="11544" max="11546" width="6.42578125" style="1" customWidth="1"/>
    <col min="11547" max="11550" width="14.42578125" style="1" customWidth="1"/>
    <col min="11551" max="11776" width="9.140625" style="1"/>
    <col min="11777" max="11777" width="5.28515625" style="1" customWidth="1"/>
    <col min="11778" max="11778" width="14.42578125" style="1" customWidth="1"/>
    <col min="11779" max="11779" width="26.7109375" style="1" customWidth="1"/>
    <col min="11780" max="11780" width="21.28515625" style="1" customWidth="1"/>
    <col min="11781" max="11785" width="14.42578125" style="1" customWidth="1"/>
    <col min="11786" max="11786" width="16.7109375" style="1" customWidth="1"/>
    <col min="11787" max="11792" width="9.85546875" style="1" customWidth="1"/>
    <col min="11793" max="11793" width="12.42578125" style="1" customWidth="1"/>
    <col min="11794" max="11799" width="9.85546875" style="1" customWidth="1"/>
    <col min="11800" max="11802" width="6.42578125" style="1" customWidth="1"/>
    <col min="11803" max="11806" width="14.42578125" style="1" customWidth="1"/>
    <col min="11807" max="12032" width="9.140625" style="1"/>
    <col min="12033" max="12033" width="5.28515625" style="1" customWidth="1"/>
    <col min="12034" max="12034" width="14.42578125" style="1" customWidth="1"/>
    <col min="12035" max="12035" width="26.7109375" style="1" customWidth="1"/>
    <col min="12036" max="12036" width="21.28515625" style="1" customWidth="1"/>
    <col min="12037" max="12041" width="14.42578125" style="1" customWidth="1"/>
    <col min="12042" max="12042" width="16.7109375" style="1" customWidth="1"/>
    <col min="12043" max="12048" width="9.85546875" style="1" customWidth="1"/>
    <col min="12049" max="12049" width="12.42578125" style="1" customWidth="1"/>
    <col min="12050" max="12055" width="9.85546875" style="1" customWidth="1"/>
    <col min="12056" max="12058" width="6.42578125" style="1" customWidth="1"/>
    <col min="12059" max="12062" width="14.42578125" style="1" customWidth="1"/>
    <col min="12063" max="12288" width="9.140625" style="1"/>
    <col min="12289" max="12289" width="5.28515625" style="1" customWidth="1"/>
    <col min="12290" max="12290" width="14.42578125" style="1" customWidth="1"/>
    <col min="12291" max="12291" width="26.7109375" style="1" customWidth="1"/>
    <col min="12292" max="12292" width="21.28515625" style="1" customWidth="1"/>
    <col min="12293" max="12297" width="14.42578125" style="1" customWidth="1"/>
    <col min="12298" max="12298" width="16.7109375" style="1" customWidth="1"/>
    <col min="12299" max="12304" width="9.85546875" style="1" customWidth="1"/>
    <col min="12305" max="12305" width="12.42578125" style="1" customWidth="1"/>
    <col min="12306" max="12311" width="9.85546875" style="1" customWidth="1"/>
    <col min="12312" max="12314" width="6.42578125" style="1" customWidth="1"/>
    <col min="12315" max="12318" width="14.42578125" style="1" customWidth="1"/>
    <col min="12319" max="12544" width="9.140625" style="1"/>
    <col min="12545" max="12545" width="5.28515625" style="1" customWidth="1"/>
    <col min="12546" max="12546" width="14.42578125" style="1" customWidth="1"/>
    <col min="12547" max="12547" width="26.7109375" style="1" customWidth="1"/>
    <col min="12548" max="12548" width="21.28515625" style="1" customWidth="1"/>
    <col min="12549" max="12553" width="14.42578125" style="1" customWidth="1"/>
    <col min="12554" max="12554" width="16.7109375" style="1" customWidth="1"/>
    <col min="12555" max="12560" width="9.85546875" style="1" customWidth="1"/>
    <col min="12561" max="12561" width="12.42578125" style="1" customWidth="1"/>
    <col min="12562" max="12567" width="9.85546875" style="1" customWidth="1"/>
    <col min="12568" max="12570" width="6.42578125" style="1" customWidth="1"/>
    <col min="12571" max="12574" width="14.42578125" style="1" customWidth="1"/>
    <col min="12575" max="12800" width="9.140625" style="1"/>
    <col min="12801" max="12801" width="5.28515625" style="1" customWidth="1"/>
    <col min="12802" max="12802" width="14.42578125" style="1" customWidth="1"/>
    <col min="12803" max="12803" width="26.7109375" style="1" customWidth="1"/>
    <col min="12804" max="12804" width="21.28515625" style="1" customWidth="1"/>
    <col min="12805" max="12809" width="14.42578125" style="1" customWidth="1"/>
    <col min="12810" max="12810" width="16.7109375" style="1" customWidth="1"/>
    <col min="12811" max="12816" width="9.85546875" style="1" customWidth="1"/>
    <col min="12817" max="12817" width="12.42578125" style="1" customWidth="1"/>
    <col min="12818" max="12823" width="9.85546875" style="1" customWidth="1"/>
    <col min="12824" max="12826" width="6.42578125" style="1" customWidth="1"/>
    <col min="12827" max="12830" width="14.42578125" style="1" customWidth="1"/>
    <col min="12831" max="13056" width="9.140625" style="1"/>
    <col min="13057" max="13057" width="5.28515625" style="1" customWidth="1"/>
    <col min="13058" max="13058" width="14.42578125" style="1" customWidth="1"/>
    <col min="13059" max="13059" width="26.7109375" style="1" customWidth="1"/>
    <col min="13060" max="13060" width="21.28515625" style="1" customWidth="1"/>
    <col min="13061" max="13065" width="14.42578125" style="1" customWidth="1"/>
    <col min="13066" max="13066" width="16.7109375" style="1" customWidth="1"/>
    <col min="13067" max="13072" width="9.85546875" style="1" customWidth="1"/>
    <col min="13073" max="13073" width="12.42578125" style="1" customWidth="1"/>
    <col min="13074" max="13079" width="9.85546875" style="1" customWidth="1"/>
    <col min="13080" max="13082" width="6.42578125" style="1" customWidth="1"/>
    <col min="13083" max="13086" width="14.42578125" style="1" customWidth="1"/>
    <col min="13087" max="13312" width="9.140625" style="1"/>
    <col min="13313" max="13313" width="5.28515625" style="1" customWidth="1"/>
    <col min="13314" max="13314" width="14.42578125" style="1" customWidth="1"/>
    <col min="13315" max="13315" width="26.7109375" style="1" customWidth="1"/>
    <col min="13316" max="13316" width="21.28515625" style="1" customWidth="1"/>
    <col min="13317" max="13321" width="14.42578125" style="1" customWidth="1"/>
    <col min="13322" max="13322" width="16.7109375" style="1" customWidth="1"/>
    <col min="13323" max="13328" width="9.85546875" style="1" customWidth="1"/>
    <col min="13329" max="13329" width="12.42578125" style="1" customWidth="1"/>
    <col min="13330" max="13335" width="9.85546875" style="1" customWidth="1"/>
    <col min="13336" max="13338" width="6.42578125" style="1" customWidth="1"/>
    <col min="13339" max="13342" width="14.42578125" style="1" customWidth="1"/>
    <col min="13343" max="13568" width="9.140625" style="1"/>
    <col min="13569" max="13569" width="5.28515625" style="1" customWidth="1"/>
    <col min="13570" max="13570" width="14.42578125" style="1" customWidth="1"/>
    <col min="13571" max="13571" width="26.7109375" style="1" customWidth="1"/>
    <col min="13572" max="13572" width="21.28515625" style="1" customWidth="1"/>
    <col min="13573" max="13577" width="14.42578125" style="1" customWidth="1"/>
    <col min="13578" max="13578" width="16.7109375" style="1" customWidth="1"/>
    <col min="13579" max="13584" width="9.85546875" style="1" customWidth="1"/>
    <col min="13585" max="13585" width="12.42578125" style="1" customWidth="1"/>
    <col min="13586" max="13591" width="9.85546875" style="1" customWidth="1"/>
    <col min="13592" max="13594" width="6.42578125" style="1" customWidth="1"/>
    <col min="13595" max="13598" width="14.42578125" style="1" customWidth="1"/>
    <col min="13599" max="13824" width="9.140625" style="1"/>
    <col min="13825" max="13825" width="5.28515625" style="1" customWidth="1"/>
    <col min="13826" max="13826" width="14.42578125" style="1" customWidth="1"/>
    <col min="13827" max="13827" width="26.7109375" style="1" customWidth="1"/>
    <col min="13828" max="13828" width="21.28515625" style="1" customWidth="1"/>
    <col min="13829" max="13833" width="14.42578125" style="1" customWidth="1"/>
    <col min="13834" max="13834" width="16.7109375" style="1" customWidth="1"/>
    <col min="13835" max="13840" width="9.85546875" style="1" customWidth="1"/>
    <col min="13841" max="13841" width="12.42578125" style="1" customWidth="1"/>
    <col min="13842" max="13847" width="9.85546875" style="1" customWidth="1"/>
    <col min="13848" max="13850" width="6.42578125" style="1" customWidth="1"/>
    <col min="13851" max="13854" width="14.42578125" style="1" customWidth="1"/>
    <col min="13855" max="14080" width="9.140625" style="1"/>
    <col min="14081" max="14081" width="5.28515625" style="1" customWidth="1"/>
    <col min="14082" max="14082" width="14.42578125" style="1" customWidth="1"/>
    <col min="14083" max="14083" width="26.7109375" style="1" customWidth="1"/>
    <col min="14084" max="14084" width="21.28515625" style="1" customWidth="1"/>
    <col min="14085" max="14089" width="14.42578125" style="1" customWidth="1"/>
    <col min="14090" max="14090" width="16.7109375" style="1" customWidth="1"/>
    <col min="14091" max="14096" width="9.85546875" style="1" customWidth="1"/>
    <col min="14097" max="14097" width="12.42578125" style="1" customWidth="1"/>
    <col min="14098" max="14103" width="9.85546875" style="1" customWidth="1"/>
    <col min="14104" max="14106" width="6.42578125" style="1" customWidth="1"/>
    <col min="14107" max="14110" width="14.42578125" style="1" customWidth="1"/>
    <col min="14111" max="14336" width="9.140625" style="1"/>
    <col min="14337" max="14337" width="5.28515625" style="1" customWidth="1"/>
    <col min="14338" max="14338" width="14.42578125" style="1" customWidth="1"/>
    <col min="14339" max="14339" width="26.7109375" style="1" customWidth="1"/>
    <col min="14340" max="14340" width="21.28515625" style="1" customWidth="1"/>
    <col min="14341" max="14345" width="14.42578125" style="1" customWidth="1"/>
    <col min="14346" max="14346" width="16.7109375" style="1" customWidth="1"/>
    <col min="14347" max="14352" width="9.85546875" style="1" customWidth="1"/>
    <col min="14353" max="14353" width="12.42578125" style="1" customWidth="1"/>
    <col min="14354" max="14359" width="9.85546875" style="1" customWidth="1"/>
    <col min="14360" max="14362" width="6.42578125" style="1" customWidth="1"/>
    <col min="14363" max="14366" width="14.42578125" style="1" customWidth="1"/>
    <col min="14367" max="14592" width="9.140625" style="1"/>
    <col min="14593" max="14593" width="5.28515625" style="1" customWidth="1"/>
    <col min="14594" max="14594" width="14.42578125" style="1" customWidth="1"/>
    <col min="14595" max="14595" width="26.7109375" style="1" customWidth="1"/>
    <col min="14596" max="14596" width="21.28515625" style="1" customWidth="1"/>
    <col min="14597" max="14601" width="14.42578125" style="1" customWidth="1"/>
    <col min="14602" max="14602" width="16.7109375" style="1" customWidth="1"/>
    <col min="14603" max="14608" width="9.85546875" style="1" customWidth="1"/>
    <col min="14609" max="14609" width="12.42578125" style="1" customWidth="1"/>
    <col min="14610" max="14615" width="9.85546875" style="1" customWidth="1"/>
    <col min="14616" max="14618" width="6.42578125" style="1" customWidth="1"/>
    <col min="14619" max="14622" width="14.42578125" style="1" customWidth="1"/>
    <col min="14623" max="14848" width="9.140625" style="1"/>
    <col min="14849" max="14849" width="5.28515625" style="1" customWidth="1"/>
    <col min="14850" max="14850" width="14.42578125" style="1" customWidth="1"/>
    <col min="14851" max="14851" width="26.7109375" style="1" customWidth="1"/>
    <col min="14852" max="14852" width="21.28515625" style="1" customWidth="1"/>
    <col min="14853" max="14857" width="14.42578125" style="1" customWidth="1"/>
    <col min="14858" max="14858" width="16.7109375" style="1" customWidth="1"/>
    <col min="14859" max="14864" width="9.85546875" style="1" customWidth="1"/>
    <col min="14865" max="14865" width="12.42578125" style="1" customWidth="1"/>
    <col min="14866" max="14871" width="9.85546875" style="1" customWidth="1"/>
    <col min="14872" max="14874" width="6.42578125" style="1" customWidth="1"/>
    <col min="14875" max="14878" width="14.42578125" style="1" customWidth="1"/>
    <col min="14879" max="15104" width="9.140625" style="1"/>
    <col min="15105" max="15105" width="5.28515625" style="1" customWidth="1"/>
    <col min="15106" max="15106" width="14.42578125" style="1" customWidth="1"/>
    <col min="15107" max="15107" width="26.7109375" style="1" customWidth="1"/>
    <col min="15108" max="15108" width="21.28515625" style="1" customWidth="1"/>
    <col min="15109" max="15113" width="14.42578125" style="1" customWidth="1"/>
    <col min="15114" max="15114" width="16.7109375" style="1" customWidth="1"/>
    <col min="15115" max="15120" width="9.85546875" style="1" customWidth="1"/>
    <col min="15121" max="15121" width="12.42578125" style="1" customWidth="1"/>
    <col min="15122" max="15127" width="9.85546875" style="1" customWidth="1"/>
    <col min="15128" max="15130" width="6.42578125" style="1" customWidth="1"/>
    <col min="15131" max="15134" width="14.42578125" style="1" customWidth="1"/>
    <col min="15135" max="15360" width="9.140625" style="1"/>
    <col min="15361" max="15361" width="5.28515625" style="1" customWidth="1"/>
    <col min="15362" max="15362" width="14.42578125" style="1" customWidth="1"/>
    <col min="15363" max="15363" width="26.7109375" style="1" customWidth="1"/>
    <col min="15364" max="15364" width="21.28515625" style="1" customWidth="1"/>
    <col min="15365" max="15369" width="14.42578125" style="1" customWidth="1"/>
    <col min="15370" max="15370" width="16.7109375" style="1" customWidth="1"/>
    <col min="15371" max="15376" width="9.85546875" style="1" customWidth="1"/>
    <col min="15377" max="15377" width="12.42578125" style="1" customWidth="1"/>
    <col min="15378" max="15383" width="9.85546875" style="1" customWidth="1"/>
    <col min="15384" max="15386" width="6.42578125" style="1" customWidth="1"/>
    <col min="15387" max="15390" width="14.42578125" style="1" customWidth="1"/>
    <col min="15391" max="15616" width="9.140625" style="1"/>
    <col min="15617" max="15617" width="5.28515625" style="1" customWidth="1"/>
    <col min="15618" max="15618" width="14.42578125" style="1" customWidth="1"/>
    <col min="15619" max="15619" width="26.7109375" style="1" customWidth="1"/>
    <col min="15620" max="15620" width="21.28515625" style="1" customWidth="1"/>
    <col min="15621" max="15625" width="14.42578125" style="1" customWidth="1"/>
    <col min="15626" max="15626" width="16.7109375" style="1" customWidth="1"/>
    <col min="15627" max="15632" width="9.85546875" style="1" customWidth="1"/>
    <col min="15633" max="15633" width="12.42578125" style="1" customWidth="1"/>
    <col min="15634" max="15639" width="9.85546875" style="1" customWidth="1"/>
    <col min="15640" max="15642" width="6.42578125" style="1" customWidth="1"/>
    <col min="15643" max="15646" width="14.42578125" style="1" customWidth="1"/>
    <col min="15647" max="15872" width="9.140625" style="1"/>
    <col min="15873" max="15873" width="5.28515625" style="1" customWidth="1"/>
    <col min="15874" max="15874" width="14.42578125" style="1" customWidth="1"/>
    <col min="15875" max="15875" width="26.7109375" style="1" customWidth="1"/>
    <col min="15876" max="15876" width="21.28515625" style="1" customWidth="1"/>
    <col min="15877" max="15881" width="14.42578125" style="1" customWidth="1"/>
    <col min="15882" max="15882" width="16.7109375" style="1" customWidth="1"/>
    <col min="15883" max="15888" width="9.85546875" style="1" customWidth="1"/>
    <col min="15889" max="15889" width="12.42578125" style="1" customWidth="1"/>
    <col min="15890" max="15895" width="9.85546875" style="1" customWidth="1"/>
    <col min="15896" max="15898" width="6.42578125" style="1" customWidth="1"/>
    <col min="15899" max="15902" width="14.42578125" style="1" customWidth="1"/>
    <col min="15903" max="16128" width="9.140625" style="1"/>
    <col min="16129" max="16129" width="5.28515625" style="1" customWidth="1"/>
    <col min="16130" max="16130" width="14.42578125" style="1" customWidth="1"/>
    <col min="16131" max="16131" width="26.7109375" style="1" customWidth="1"/>
    <col min="16132" max="16132" width="21.28515625" style="1" customWidth="1"/>
    <col min="16133" max="16137" width="14.42578125" style="1" customWidth="1"/>
    <col min="16138" max="16138" width="16.7109375" style="1" customWidth="1"/>
    <col min="16139" max="16144" width="9.85546875" style="1" customWidth="1"/>
    <col min="16145" max="16145" width="12.42578125" style="1" customWidth="1"/>
    <col min="16146" max="16151" width="9.85546875" style="1" customWidth="1"/>
    <col min="16152" max="16154" width="6.42578125" style="1" customWidth="1"/>
    <col min="16155" max="16158" width="14.42578125" style="1" customWidth="1"/>
    <col min="16159" max="16384" width="9.140625" style="1"/>
  </cols>
  <sheetData>
    <row r="1" spans="1:33" ht="33" x14ac:dyDescent="0.6">
      <c r="B1" s="16"/>
      <c r="C1" s="587" t="s">
        <v>49</v>
      </c>
      <c r="D1" s="587"/>
      <c r="E1" s="587"/>
      <c r="F1" s="587"/>
      <c r="G1" s="587"/>
      <c r="H1" s="587"/>
      <c r="I1" s="11"/>
      <c r="K1" s="76"/>
      <c r="L1" s="114"/>
      <c r="M1" s="114"/>
      <c r="N1" s="114"/>
      <c r="O1" s="114"/>
      <c r="P1" s="114"/>
      <c r="Q1" s="114"/>
      <c r="R1" s="114"/>
      <c r="S1" s="114"/>
      <c r="T1" s="13"/>
      <c r="U1" s="13"/>
      <c r="V1" s="11"/>
      <c r="W1" s="11"/>
      <c r="X1" s="11"/>
      <c r="Y1" s="11"/>
      <c r="Z1" s="11"/>
      <c r="AA1" s="13"/>
      <c r="AB1" s="13"/>
      <c r="AC1" s="13"/>
      <c r="AD1" s="13"/>
      <c r="AE1" s="13"/>
      <c r="AF1" s="13"/>
      <c r="AG1" s="11"/>
    </row>
    <row r="2" spans="1:33" ht="20.100000000000001" customHeight="1" x14ac:dyDescent="0.35">
      <c r="B2" s="147"/>
      <c r="C2" s="11"/>
      <c r="D2" s="618" t="s">
        <v>133</v>
      </c>
      <c r="E2" s="618"/>
      <c r="F2" s="618"/>
      <c r="G2" s="11"/>
      <c r="H2" s="11"/>
      <c r="I2" s="11"/>
      <c r="K2" s="148"/>
      <c r="L2" s="149"/>
      <c r="M2" s="149"/>
      <c r="N2" s="149"/>
      <c r="O2" s="149"/>
      <c r="P2" s="149"/>
      <c r="Q2" s="149"/>
      <c r="R2" s="149"/>
      <c r="S2" s="149"/>
      <c r="T2" s="13"/>
      <c r="U2" s="13"/>
      <c r="V2" s="11"/>
      <c r="W2" s="11"/>
      <c r="X2" s="11"/>
      <c r="Y2" s="11"/>
      <c r="Z2" s="11"/>
      <c r="AA2" s="13"/>
      <c r="AB2" s="13"/>
      <c r="AC2" s="13"/>
      <c r="AD2" s="13"/>
      <c r="AE2" s="13"/>
      <c r="AF2" s="13"/>
      <c r="AG2" s="11"/>
    </row>
    <row r="3" spans="1:33" ht="18" customHeight="1" thickBot="1" x14ac:dyDescent="0.3">
      <c r="B3" s="16"/>
      <c r="C3" s="11"/>
      <c r="D3" s="11"/>
      <c r="E3" s="11"/>
      <c r="F3" s="11"/>
      <c r="G3" s="11"/>
      <c r="H3" s="11"/>
      <c r="I3" s="11"/>
      <c r="J3" s="12"/>
      <c r="K3" s="11"/>
      <c r="L3" s="11"/>
      <c r="M3" s="11"/>
      <c r="N3" s="11"/>
      <c r="O3" s="11"/>
      <c r="P3" s="59"/>
      <c r="Q3" s="88"/>
      <c r="R3" s="88"/>
      <c r="S3" s="88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</row>
    <row r="4" spans="1:33" ht="15.75" x14ac:dyDescent="0.25">
      <c r="A4" s="18"/>
      <c r="B4" s="20"/>
      <c r="C4" s="570"/>
      <c r="D4" s="571"/>
      <c r="E4" s="572"/>
      <c r="F4" s="570"/>
      <c r="G4" s="570"/>
      <c r="H4" s="573"/>
      <c r="I4" s="11"/>
      <c r="O4" s="11"/>
      <c r="T4" s="20"/>
      <c r="U4" s="20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</row>
    <row r="5" spans="1:33" ht="15.75" x14ac:dyDescent="0.25">
      <c r="A5" s="22"/>
      <c r="B5" s="20"/>
      <c r="C5" s="561" t="s">
        <v>9</v>
      </c>
      <c r="D5" s="562" t="s">
        <v>9</v>
      </c>
      <c r="E5" s="563" t="s">
        <v>50</v>
      </c>
      <c r="F5" s="561" t="s">
        <v>51</v>
      </c>
      <c r="G5" s="561" t="s">
        <v>52</v>
      </c>
      <c r="H5" s="564" t="s">
        <v>53</v>
      </c>
      <c r="I5" s="151"/>
      <c r="L5" s="152"/>
      <c r="M5" s="153"/>
      <c r="N5" s="11"/>
      <c r="O5" s="11"/>
      <c r="P5" s="153"/>
      <c r="Q5" s="153"/>
      <c r="R5" s="153"/>
      <c r="S5" s="153"/>
      <c r="T5" s="20"/>
      <c r="U5" s="20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</row>
    <row r="6" spans="1:33" ht="16.5" thickBot="1" x14ac:dyDescent="0.3">
      <c r="A6" s="22"/>
      <c r="B6" s="20"/>
      <c r="C6" s="565"/>
      <c r="D6" s="566"/>
      <c r="E6" s="567" t="s">
        <v>54</v>
      </c>
      <c r="F6" s="568" t="s">
        <v>141</v>
      </c>
      <c r="G6" s="565"/>
      <c r="H6" s="569"/>
      <c r="I6" s="151"/>
      <c r="L6" s="69"/>
      <c r="M6" s="69"/>
      <c r="N6" s="69"/>
      <c r="O6" s="69"/>
      <c r="P6" s="69"/>
      <c r="Q6" s="69"/>
      <c r="R6" s="154"/>
      <c r="S6" s="154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</row>
    <row r="7" spans="1:33" ht="27.95" customHeight="1" x14ac:dyDescent="0.6">
      <c r="A7" s="155"/>
      <c r="B7" s="20"/>
      <c r="C7" s="156"/>
      <c r="D7" s="157"/>
      <c r="E7" s="150"/>
      <c r="F7" s="158"/>
      <c r="G7" s="158"/>
      <c r="H7" s="159"/>
      <c r="I7" s="11"/>
      <c r="L7" s="160"/>
      <c r="M7" s="161"/>
      <c r="N7" s="11"/>
      <c r="O7" s="11"/>
      <c r="P7" s="161"/>
      <c r="Q7" s="69"/>
      <c r="R7" s="153"/>
      <c r="S7" s="153"/>
      <c r="T7" s="114"/>
      <c r="U7" s="20"/>
      <c r="V7" s="11"/>
      <c r="W7" s="11"/>
      <c r="X7" s="11"/>
      <c r="Y7" s="587"/>
      <c r="Z7" s="587"/>
      <c r="AA7" s="587"/>
      <c r="AB7" s="587"/>
      <c r="AC7" s="587"/>
      <c r="AD7" s="587"/>
      <c r="AE7" s="11"/>
      <c r="AF7" s="11"/>
    </row>
    <row r="8" spans="1:33" ht="26.25" customHeight="1" x14ac:dyDescent="0.3">
      <c r="A8" s="11"/>
      <c r="B8" s="11"/>
      <c r="C8" s="616" t="s">
        <v>110</v>
      </c>
      <c r="D8" s="617"/>
      <c r="E8" s="162"/>
      <c r="F8" s="163"/>
      <c r="G8" s="163"/>
      <c r="H8" s="164"/>
      <c r="I8" s="11"/>
      <c r="L8" s="54"/>
      <c r="M8" s="54"/>
      <c r="N8" s="54"/>
      <c r="O8" s="76"/>
      <c r="P8" s="76"/>
      <c r="Q8" s="54"/>
      <c r="R8" s="54"/>
      <c r="S8" s="54"/>
      <c r="T8" s="149"/>
      <c r="U8" s="165"/>
      <c r="V8" s="11"/>
      <c r="W8" s="11"/>
      <c r="X8" s="615"/>
      <c r="Y8" s="615"/>
      <c r="Z8" s="615"/>
      <c r="AA8" s="615"/>
      <c r="AB8" s="615"/>
      <c r="AC8" s="615"/>
      <c r="AD8" s="615"/>
      <c r="AE8" s="615"/>
      <c r="AF8" s="11"/>
    </row>
    <row r="9" spans="1:33" ht="24.95" customHeight="1" x14ac:dyDescent="0.25">
      <c r="A9" s="11"/>
      <c r="B9" s="11"/>
      <c r="C9" s="496" t="s">
        <v>129</v>
      </c>
      <c r="D9" s="495">
        <v>1476.75</v>
      </c>
      <c r="E9" s="506">
        <v>60</v>
      </c>
      <c r="F9" s="507">
        <v>123</v>
      </c>
      <c r="G9" s="507">
        <f>F9-E9</f>
        <v>63</v>
      </c>
      <c r="H9" s="508">
        <v>0</v>
      </c>
      <c r="I9" s="11"/>
      <c r="L9" s="54"/>
      <c r="M9" s="54"/>
      <c r="N9" s="54"/>
      <c r="O9" s="76"/>
      <c r="P9" s="76"/>
      <c r="Q9" s="54"/>
      <c r="R9" s="89"/>
      <c r="S9" s="89"/>
      <c r="T9" s="88"/>
      <c r="U9" s="88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</row>
    <row r="10" spans="1:33" ht="24.95" customHeight="1" x14ac:dyDescent="0.25">
      <c r="A10" s="11"/>
      <c r="B10" s="11"/>
      <c r="C10" s="497"/>
      <c r="D10" s="498"/>
      <c r="E10" s="506"/>
      <c r="F10" s="507"/>
      <c r="G10" s="507"/>
      <c r="H10" s="508"/>
      <c r="I10" s="11"/>
      <c r="L10" s="233"/>
      <c r="M10" s="233"/>
      <c r="N10" s="233"/>
      <c r="O10" s="446"/>
      <c r="P10" s="446"/>
      <c r="Q10" s="233"/>
      <c r="R10" s="89"/>
      <c r="S10" s="89"/>
      <c r="T10" s="88"/>
      <c r="U10" s="88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</row>
    <row r="11" spans="1:33" ht="24.95" customHeight="1" x14ac:dyDescent="0.25">
      <c r="A11" s="11"/>
      <c r="B11" s="11"/>
      <c r="C11" s="496">
        <v>1614.23</v>
      </c>
      <c r="D11" s="505" t="s">
        <v>128</v>
      </c>
      <c r="E11" s="506">
        <v>38</v>
      </c>
      <c r="F11" s="507">
        <v>404</v>
      </c>
      <c r="G11" s="507">
        <f>F11-E11</f>
        <v>366</v>
      </c>
      <c r="H11" s="508">
        <v>0</v>
      </c>
      <c r="I11" s="11"/>
      <c r="L11" s="233"/>
      <c r="M11" s="233"/>
      <c r="N11" s="233"/>
      <c r="O11" s="446"/>
      <c r="P11" s="446"/>
      <c r="Q11" s="233"/>
      <c r="R11" s="89"/>
      <c r="S11" s="89"/>
      <c r="T11" s="88"/>
      <c r="U11" s="88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</row>
    <row r="12" spans="1:33" ht="24.95" customHeight="1" x14ac:dyDescent="0.25">
      <c r="A12" s="11"/>
      <c r="B12" s="11"/>
      <c r="C12" s="497"/>
      <c r="D12" s="498"/>
      <c r="E12" s="166"/>
      <c r="F12" s="167"/>
      <c r="G12" s="167"/>
      <c r="H12" s="168"/>
      <c r="I12" s="11"/>
      <c r="L12" s="233"/>
      <c r="M12" s="233"/>
      <c r="N12" s="233"/>
      <c r="O12" s="446"/>
      <c r="P12" s="446"/>
      <c r="Q12" s="233"/>
      <c r="R12" s="89"/>
      <c r="S12" s="89"/>
      <c r="T12" s="88"/>
      <c r="U12" s="88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</row>
    <row r="13" spans="1:33" ht="24.95" customHeight="1" x14ac:dyDescent="0.25">
      <c r="A13" s="11"/>
      <c r="B13" s="11"/>
      <c r="C13" s="497"/>
      <c r="D13" s="498"/>
      <c r="E13" s="166"/>
      <c r="F13" s="167"/>
      <c r="G13" s="167"/>
      <c r="H13" s="168"/>
      <c r="I13" s="11"/>
      <c r="L13" s="233"/>
      <c r="M13" s="233"/>
      <c r="N13" s="233"/>
      <c r="O13" s="446"/>
      <c r="P13" s="446"/>
      <c r="Q13" s="233"/>
      <c r="R13" s="89"/>
      <c r="S13" s="89"/>
      <c r="T13" s="88"/>
      <c r="U13" s="88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</row>
    <row r="14" spans="1:33" ht="24.95" customHeight="1" x14ac:dyDescent="0.25">
      <c r="A14" s="11"/>
      <c r="B14" s="11"/>
      <c r="C14" s="497"/>
      <c r="D14" s="498"/>
      <c r="E14" s="166"/>
      <c r="F14" s="167"/>
      <c r="G14" s="167"/>
      <c r="H14" s="168"/>
      <c r="I14" s="11"/>
      <c r="L14" s="233"/>
      <c r="M14" s="233"/>
      <c r="N14" s="233"/>
      <c r="O14" s="446"/>
      <c r="P14" s="446"/>
      <c r="Q14" s="233"/>
      <c r="R14" s="89"/>
      <c r="S14" s="89"/>
      <c r="T14" s="88"/>
      <c r="U14" s="88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</row>
    <row r="15" spans="1:33" ht="24.95" customHeight="1" thickBot="1" x14ac:dyDescent="0.3">
      <c r="A15" s="11"/>
      <c r="B15" s="11"/>
      <c r="C15" s="497"/>
      <c r="D15" s="498"/>
      <c r="E15" s="166"/>
      <c r="F15" s="167"/>
      <c r="G15" s="167"/>
      <c r="H15" s="168"/>
      <c r="I15" s="11"/>
      <c r="L15" s="233"/>
      <c r="M15" s="233"/>
      <c r="N15" s="233"/>
      <c r="O15" s="446"/>
      <c r="P15" s="446"/>
      <c r="Q15" s="233"/>
      <c r="R15" s="89"/>
      <c r="S15" s="89"/>
      <c r="T15" s="88"/>
      <c r="U15" s="88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</row>
    <row r="16" spans="1:33" ht="24.95" customHeight="1" x14ac:dyDescent="0.25">
      <c r="A16" s="11"/>
      <c r="B16" s="11"/>
      <c r="C16" s="497"/>
      <c r="D16" s="498"/>
      <c r="E16" s="166"/>
      <c r="F16" s="167"/>
      <c r="G16" s="167"/>
      <c r="H16" s="168"/>
      <c r="I16" s="594" t="s">
        <v>130</v>
      </c>
      <c r="L16" s="233"/>
      <c r="M16" s="233"/>
      <c r="N16" s="233"/>
      <c r="O16" s="446"/>
      <c r="P16" s="446"/>
      <c r="Q16" s="233"/>
      <c r="R16" s="89"/>
      <c r="S16" s="89"/>
      <c r="T16" s="88"/>
      <c r="U16" s="88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</row>
    <row r="17" spans="1:32" ht="24.95" customHeight="1" x14ac:dyDescent="0.6">
      <c r="A17" s="11"/>
      <c r="B17" s="11"/>
      <c r="C17" s="509"/>
      <c r="D17" s="510"/>
      <c r="E17" s="173"/>
      <c r="F17" s="174"/>
      <c r="G17" s="174"/>
      <c r="H17" s="511"/>
      <c r="I17" s="595"/>
      <c r="L17" s="233"/>
      <c r="M17" s="233"/>
      <c r="N17" s="233"/>
      <c r="O17" s="446"/>
      <c r="P17" s="446"/>
      <c r="Q17" s="233"/>
      <c r="R17" s="89"/>
      <c r="S17" s="89"/>
      <c r="T17" s="88"/>
      <c r="U17" s="88"/>
      <c r="V17" s="11"/>
      <c r="W17" s="11"/>
      <c r="X17" s="11"/>
      <c r="Y17" s="587"/>
      <c r="Z17" s="587"/>
      <c r="AA17" s="587"/>
      <c r="AB17" s="587"/>
      <c r="AC17" s="587"/>
      <c r="AD17" s="587"/>
      <c r="AE17" s="11"/>
      <c r="AF17" s="11"/>
    </row>
    <row r="18" spans="1:32" ht="24.95" customHeight="1" thickBot="1" x14ac:dyDescent="0.3">
      <c r="A18" s="11"/>
      <c r="B18" s="11"/>
      <c r="C18" s="512"/>
      <c r="D18" s="513"/>
      <c r="E18" s="514"/>
      <c r="F18" s="515"/>
      <c r="G18" s="515"/>
      <c r="H18" s="516"/>
      <c r="I18" s="596"/>
      <c r="J18" s="261"/>
      <c r="K18" s="261"/>
      <c r="L18" s="261"/>
      <c r="M18" s="224"/>
      <c r="N18" s="54"/>
      <c r="O18" s="76"/>
      <c r="P18" s="76"/>
      <c r="Q18" s="54"/>
      <c r="R18" s="89"/>
      <c r="S18" s="89"/>
      <c r="T18" s="6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</row>
    <row r="19" spans="1:32" ht="24.95" customHeight="1" thickTop="1" x14ac:dyDescent="0.25">
      <c r="A19" s="11"/>
      <c r="B19" s="11"/>
      <c r="C19" s="599" t="s">
        <v>122</v>
      </c>
      <c r="D19" s="600"/>
      <c r="E19" s="176">
        <f>SUM(E9:E13)</f>
        <v>98</v>
      </c>
      <c r="F19" s="177">
        <f>SUM(F9:F17)</f>
        <v>527</v>
      </c>
      <c r="G19" s="177">
        <f>SUM(G9:G17)</f>
        <v>429</v>
      </c>
      <c r="H19" s="178">
        <f>SUM(H9:H17)</f>
        <v>0</v>
      </c>
      <c r="I19" s="11"/>
      <c r="J19" s="25"/>
      <c r="K19" s="24"/>
      <c r="L19" s="30"/>
      <c r="M19" s="224"/>
      <c r="N19" s="54"/>
      <c r="O19" s="76"/>
      <c r="P19" s="76"/>
      <c r="Q19" s="54"/>
      <c r="R19" s="54"/>
      <c r="S19" s="54"/>
      <c r="T19" s="88"/>
      <c r="U19" s="11"/>
      <c r="V19" s="11"/>
      <c r="W19" s="11"/>
      <c r="X19" s="11"/>
      <c r="Y19" s="153"/>
      <c r="Z19" s="153"/>
      <c r="AA19" s="152"/>
      <c r="AB19" s="153"/>
      <c r="AC19" s="152"/>
      <c r="AD19" s="153"/>
      <c r="AE19" s="11"/>
      <c r="AF19" s="11"/>
    </row>
    <row r="20" spans="1:32" ht="24.95" customHeight="1" x14ac:dyDescent="0.25">
      <c r="A20" s="47"/>
      <c r="B20" s="11"/>
      <c r="C20" s="605"/>
      <c r="D20" s="606"/>
      <c r="E20" s="169"/>
      <c r="F20" s="170"/>
      <c r="G20" s="170"/>
      <c r="H20" s="171"/>
      <c r="I20" s="11"/>
      <c r="J20" s="54"/>
      <c r="K20" s="54"/>
      <c r="L20" s="152"/>
      <c r="M20" s="54"/>
      <c r="N20" s="54"/>
      <c r="O20" s="76"/>
      <c r="P20" s="76"/>
      <c r="Q20" s="54"/>
      <c r="R20" s="58"/>
      <c r="S20" s="58"/>
      <c r="U20" s="11"/>
      <c r="V20" s="11"/>
      <c r="W20" s="11"/>
      <c r="X20" s="11"/>
      <c r="Y20" s="613"/>
      <c r="Z20" s="613"/>
      <c r="AA20" s="69"/>
      <c r="AB20" s="69"/>
      <c r="AC20" s="69"/>
      <c r="AD20" s="154"/>
      <c r="AE20" s="11"/>
      <c r="AF20" s="11"/>
    </row>
    <row r="21" spans="1:32" ht="24.95" customHeight="1" x14ac:dyDescent="0.25">
      <c r="A21" s="47"/>
      <c r="B21" s="11"/>
      <c r="C21" s="601"/>
      <c r="D21" s="602"/>
      <c r="E21" s="169"/>
      <c r="F21" s="170"/>
      <c r="G21" s="167"/>
      <c r="H21" s="168"/>
      <c r="I21" s="11"/>
      <c r="J21" s="54"/>
      <c r="K21" s="54"/>
      <c r="L21" s="54"/>
      <c r="M21" s="54"/>
      <c r="N21" s="89"/>
      <c r="O21" s="11"/>
      <c r="U21" s="11"/>
      <c r="V21" s="11"/>
      <c r="W21" s="11"/>
      <c r="X21" s="11"/>
      <c r="Y21" s="161"/>
      <c r="Z21" s="161"/>
      <c r="AA21" s="160"/>
      <c r="AB21" s="161"/>
      <c r="AC21" s="69"/>
      <c r="AD21" s="153"/>
      <c r="AE21" s="11"/>
      <c r="AF21" s="11"/>
    </row>
    <row r="22" spans="1:32" ht="24.95" customHeight="1" x14ac:dyDescent="0.25">
      <c r="A22" s="47"/>
      <c r="B22" s="11"/>
      <c r="C22" s="603" t="s">
        <v>123</v>
      </c>
      <c r="D22" s="604"/>
      <c r="E22" s="166"/>
      <c r="F22" s="170"/>
      <c r="G22" s="167">
        <v>22</v>
      </c>
      <c r="H22" s="171"/>
      <c r="I22" s="11"/>
      <c r="J22" s="54"/>
      <c r="K22" s="54"/>
      <c r="L22" s="54"/>
      <c r="M22" s="54"/>
      <c r="N22" s="89"/>
      <c r="O22" s="11"/>
      <c r="U22" s="11"/>
      <c r="V22" s="11"/>
      <c r="W22" s="11"/>
      <c r="X22" s="11"/>
      <c r="Y22" s="609"/>
      <c r="Z22" s="609"/>
      <c r="AA22" s="12"/>
      <c r="AB22" s="11"/>
      <c r="AC22" s="12"/>
      <c r="AD22" s="11"/>
      <c r="AE22" s="11"/>
      <c r="AF22" s="11"/>
    </row>
    <row r="23" spans="1:32" ht="24.95" customHeight="1" thickBot="1" x14ac:dyDescent="0.3">
      <c r="A23" s="47"/>
      <c r="B23" s="11"/>
      <c r="C23" s="605"/>
      <c r="D23" s="606"/>
      <c r="E23" s="169"/>
      <c r="F23" s="170"/>
      <c r="G23" s="167"/>
      <c r="H23" s="171"/>
      <c r="I23" s="11"/>
      <c r="J23" s="54"/>
      <c r="K23" s="54"/>
      <c r="L23" s="54"/>
      <c r="M23" s="54"/>
      <c r="N23" s="89"/>
      <c r="O23" s="11"/>
      <c r="P23" s="11"/>
      <c r="Q23" s="12"/>
      <c r="R23" s="12"/>
      <c r="S23" s="12"/>
      <c r="U23" s="11"/>
      <c r="V23" s="11"/>
      <c r="W23" s="11"/>
      <c r="X23" s="11"/>
      <c r="Y23" s="609"/>
      <c r="Z23" s="609"/>
      <c r="AA23" s="76"/>
      <c r="AB23" s="76"/>
      <c r="AC23" s="76"/>
      <c r="AD23" s="172"/>
      <c r="AE23" s="11"/>
      <c r="AF23" s="11"/>
    </row>
    <row r="24" spans="1:32" ht="24.95" customHeight="1" thickBot="1" x14ac:dyDescent="0.3">
      <c r="A24" s="47"/>
      <c r="B24" s="11"/>
      <c r="C24" s="590"/>
      <c r="D24" s="591"/>
      <c r="E24" s="179"/>
      <c r="F24" s="180"/>
      <c r="G24" s="180"/>
      <c r="H24" s="181"/>
      <c r="I24" s="597" t="s">
        <v>102</v>
      </c>
      <c r="J24" s="152"/>
      <c r="K24" s="153"/>
      <c r="L24" s="153"/>
      <c r="M24" s="153"/>
      <c r="N24" s="153"/>
      <c r="O24" s="11"/>
      <c r="P24" s="11"/>
      <c r="Q24" s="12"/>
      <c r="R24" s="12"/>
      <c r="S24" s="12"/>
      <c r="U24" s="11"/>
      <c r="V24" s="11"/>
      <c r="W24" s="11"/>
      <c r="X24" s="11"/>
      <c r="Y24" s="609"/>
      <c r="Z24" s="609"/>
      <c r="AA24" s="76"/>
      <c r="AB24" s="76"/>
      <c r="AC24" s="76"/>
      <c r="AD24" s="76"/>
      <c r="AE24" s="11"/>
      <c r="AF24" s="11"/>
    </row>
    <row r="25" spans="1:32" ht="24.95" customHeight="1" thickTop="1" thickBot="1" x14ac:dyDescent="0.3">
      <c r="A25" s="47"/>
      <c r="B25" s="11"/>
      <c r="C25" s="499" t="s">
        <v>56</v>
      </c>
      <c r="D25" s="500"/>
      <c r="E25" s="260">
        <f t="shared" ref="E25:F25" si="0">SUM(E19:E24)</f>
        <v>98</v>
      </c>
      <c r="F25" s="182">
        <f t="shared" si="0"/>
        <v>527</v>
      </c>
      <c r="G25" s="182">
        <f>SUM(G19:G24)</f>
        <v>451</v>
      </c>
      <c r="H25" s="183">
        <f>SUM(H19:H24)</f>
        <v>0</v>
      </c>
      <c r="I25" s="598"/>
      <c r="J25" s="30"/>
      <c r="K25" s="29"/>
      <c r="L25" s="29"/>
      <c r="M25" s="54"/>
      <c r="N25" s="89"/>
      <c r="O25" s="11"/>
      <c r="P25" s="11"/>
      <c r="Q25" s="12"/>
      <c r="R25" s="12"/>
      <c r="S25" s="12"/>
      <c r="U25" s="11"/>
      <c r="V25" s="11"/>
      <c r="W25" s="11"/>
      <c r="X25" s="11"/>
      <c r="Y25" s="609"/>
      <c r="Z25" s="609"/>
      <c r="AA25" s="12"/>
      <c r="AB25" s="11"/>
      <c r="AC25" s="12"/>
      <c r="AD25" s="172"/>
      <c r="AE25" s="11"/>
      <c r="AF25" s="11"/>
    </row>
    <row r="26" spans="1:32" ht="24.95" customHeight="1" thickTop="1" thickBot="1" x14ac:dyDescent="0.3">
      <c r="A26" s="47"/>
      <c r="B26" s="11"/>
      <c r="C26" s="592"/>
      <c r="D26" s="593"/>
      <c r="E26" s="184"/>
      <c r="F26" s="185"/>
      <c r="G26" s="185"/>
      <c r="H26" s="186"/>
      <c r="I26" s="24"/>
      <c r="J26" s="30"/>
      <c r="K26" s="29"/>
      <c r="L26" s="29"/>
      <c r="M26" s="54"/>
      <c r="N26" s="54"/>
      <c r="O26" s="11"/>
      <c r="P26" s="11"/>
      <c r="Q26" s="12"/>
      <c r="R26" s="12"/>
      <c r="S26" s="12"/>
      <c r="U26" s="11"/>
      <c r="V26" s="11"/>
      <c r="W26" s="11"/>
      <c r="X26" s="11"/>
      <c r="Y26" s="609"/>
      <c r="Z26" s="609"/>
      <c r="AA26" s="12"/>
      <c r="AB26" s="11"/>
      <c r="AC26" s="12"/>
      <c r="AD26" s="76"/>
      <c r="AE26" s="11"/>
      <c r="AF26" s="11"/>
    </row>
    <row r="27" spans="1:32" ht="24.95" customHeight="1" thickTop="1" thickBot="1" x14ac:dyDescent="0.3">
      <c r="A27" s="47"/>
      <c r="B27" s="11"/>
      <c r="C27" s="501" t="s">
        <v>57</v>
      </c>
      <c r="D27" s="502"/>
      <c r="E27" s="187">
        <f>SUM(E25:E26)</f>
        <v>98</v>
      </c>
      <c r="F27" s="188">
        <f t="shared" ref="F27:H27" si="1">SUM(F25:F26)</f>
        <v>527</v>
      </c>
      <c r="G27" s="188">
        <f t="shared" si="1"/>
        <v>451</v>
      </c>
      <c r="H27" s="189">
        <f t="shared" si="1"/>
        <v>0</v>
      </c>
      <c r="I27" s="24"/>
      <c r="J27" s="30"/>
      <c r="K27" s="29"/>
      <c r="L27" s="29"/>
      <c r="M27" s="54"/>
      <c r="N27" s="58"/>
      <c r="O27" s="11"/>
      <c r="P27" s="11"/>
      <c r="Q27" s="12"/>
      <c r="R27" s="12"/>
      <c r="S27" s="12"/>
      <c r="U27" s="11"/>
      <c r="V27" s="11"/>
      <c r="W27" s="11"/>
      <c r="X27" s="11"/>
      <c r="Y27" s="609"/>
      <c r="Z27" s="609"/>
      <c r="AA27" s="12"/>
      <c r="AB27" s="11"/>
      <c r="AC27" s="12"/>
      <c r="AD27" s="175"/>
      <c r="AE27" s="11"/>
      <c r="AF27" s="11"/>
    </row>
    <row r="28" spans="1:32" ht="24.95" customHeight="1" thickTop="1" thickBot="1" x14ac:dyDescent="0.3">
      <c r="A28" s="47"/>
      <c r="B28" s="11"/>
      <c r="C28" s="503" t="s">
        <v>12</v>
      </c>
      <c r="D28" s="504"/>
      <c r="E28" s="190">
        <v>105</v>
      </c>
      <c r="F28" s="191"/>
      <c r="G28" s="191">
        <v>475</v>
      </c>
      <c r="H28" s="192"/>
      <c r="I28" s="24"/>
      <c r="J28" s="25"/>
      <c r="K28" s="24"/>
      <c r="L28" s="24"/>
      <c r="M28" s="11"/>
      <c r="N28" s="11"/>
      <c r="O28" s="11"/>
      <c r="P28" s="11"/>
      <c r="Q28" s="12"/>
      <c r="R28" s="12"/>
      <c r="S28" s="12"/>
      <c r="U28" s="11"/>
      <c r="V28" s="11"/>
      <c r="W28" s="11"/>
      <c r="X28" s="11"/>
      <c r="Y28" s="609"/>
      <c r="Z28" s="609"/>
      <c r="AA28" s="76"/>
      <c r="AB28" s="76"/>
      <c r="AC28" s="76"/>
      <c r="AD28" s="76"/>
      <c r="AE28" s="11"/>
      <c r="AF28" s="11"/>
    </row>
    <row r="29" spans="1:32" ht="24.95" customHeight="1" x14ac:dyDescent="0.25">
      <c r="A29" s="47"/>
      <c r="B29" s="11"/>
      <c r="C29" s="589" t="s">
        <v>134</v>
      </c>
      <c r="D29" s="589"/>
      <c r="E29" s="578"/>
      <c r="F29" s="578"/>
      <c r="T29" s="11"/>
      <c r="U29" s="11"/>
      <c r="V29" s="11"/>
      <c r="W29" s="11"/>
      <c r="X29" s="11"/>
      <c r="Y29" s="609"/>
      <c r="Z29" s="609"/>
      <c r="AA29" s="12"/>
      <c r="AB29" s="11"/>
      <c r="AC29" s="12"/>
      <c r="AD29" s="76"/>
      <c r="AE29" s="11"/>
      <c r="AF29" s="11"/>
    </row>
    <row r="30" spans="1:32" ht="24.95" customHeight="1" x14ac:dyDescent="0.25">
      <c r="A30" s="47"/>
      <c r="B30" s="11"/>
      <c r="C30" s="574" t="s">
        <v>132</v>
      </c>
      <c r="D30" s="574"/>
      <c r="E30" s="574"/>
      <c r="F30" s="575"/>
      <c r="T30" s="11"/>
      <c r="U30" s="11"/>
      <c r="V30" s="11"/>
      <c r="W30" s="11"/>
      <c r="X30" s="11"/>
      <c r="Y30" s="609"/>
      <c r="Z30" s="609"/>
      <c r="AA30" s="12"/>
      <c r="AB30" s="11"/>
      <c r="AC30" s="54"/>
      <c r="AD30" s="175"/>
      <c r="AE30" s="11"/>
      <c r="AF30" s="11"/>
    </row>
    <row r="31" spans="1:32" ht="24.95" customHeight="1" x14ac:dyDescent="0.25">
      <c r="A31" s="47"/>
      <c r="B31" s="11"/>
      <c r="C31" s="574" t="s">
        <v>138</v>
      </c>
      <c r="D31" s="574"/>
      <c r="E31" s="574"/>
      <c r="F31" s="575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</row>
    <row r="32" spans="1:32" ht="24.95" customHeight="1" x14ac:dyDescent="0.25">
      <c r="A32" s="47"/>
      <c r="B32" s="11"/>
      <c r="C32" s="574" t="s">
        <v>137</v>
      </c>
      <c r="D32" s="574"/>
      <c r="E32" s="574"/>
      <c r="F32" s="575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</row>
    <row r="33" spans="1:32" ht="24.95" customHeight="1" x14ac:dyDescent="0.25">
      <c r="A33" s="47"/>
      <c r="B33" s="11"/>
      <c r="C33" s="576" t="s">
        <v>135</v>
      </c>
      <c r="D33" s="576"/>
      <c r="E33" s="576"/>
      <c r="F33" s="577"/>
      <c r="G33" s="11"/>
      <c r="H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</row>
    <row r="34" spans="1:32" ht="24.95" customHeight="1" x14ac:dyDescent="0.25">
      <c r="A34" s="47"/>
      <c r="B34" s="11"/>
      <c r="C34" s="576" t="s">
        <v>131</v>
      </c>
      <c r="D34" s="576"/>
      <c r="E34" s="576"/>
      <c r="F34" s="577"/>
      <c r="G34" s="11"/>
      <c r="H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</row>
    <row r="35" spans="1:32" ht="24.95" customHeight="1" x14ac:dyDescent="0.25">
      <c r="A35" s="47"/>
      <c r="B35" s="11"/>
      <c r="C35" s="83"/>
      <c r="D35" s="54"/>
      <c r="E35" s="54"/>
      <c r="F35" s="54"/>
      <c r="G35" s="54"/>
      <c r="H35" s="54"/>
      <c r="I35" s="11"/>
      <c r="J35" s="12"/>
      <c r="K35" s="11"/>
      <c r="L35" s="11"/>
      <c r="M35" s="11"/>
      <c r="N35" s="11"/>
      <c r="O35" s="11"/>
      <c r="P35" s="11"/>
      <c r="Q35" s="12"/>
      <c r="R35" s="12"/>
      <c r="S35" s="12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</row>
    <row r="36" spans="1:32" ht="16.5" customHeight="1" x14ac:dyDescent="0.25">
      <c r="A36" s="47"/>
      <c r="B36" s="11"/>
      <c r="C36" s="83"/>
      <c r="D36" s="54"/>
      <c r="E36" s="54"/>
      <c r="F36" s="54"/>
      <c r="G36" s="54"/>
      <c r="H36" s="54"/>
      <c r="I36" s="11"/>
      <c r="J36" s="12"/>
      <c r="K36" s="11"/>
      <c r="L36" s="11"/>
      <c r="M36" s="11"/>
      <c r="N36" s="11"/>
      <c r="O36" s="11"/>
      <c r="P36" s="11"/>
      <c r="Q36" s="12"/>
      <c r="R36" s="12"/>
      <c r="S36" s="12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</row>
    <row r="37" spans="1:32" ht="16.5" customHeight="1" x14ac:dyDescent="0.25">
      <c r="A37" s="47"/>
      <c r="B37" s="193"/>
      <c r="C37" s="83"/>
      <c r="D37" s="54"/>
      <c r="E37" s="54"/>
      <c r="F37" s="54"/>
      <c r="G37" s="54"/>
      <c r="H37" s="54"/>
      <c r="I37" s="11"/>
      <c r="J37" s="12"/>
      <c r="K37" s="11"/>
      <c r="L37" s="11"/>
      <c r="M37" s="11"/>
      <c r="N37" s="11"/>
      <c r="O37" s="11"/>
      <c r="P37" s="11"/>
      <c r="Q37" s="12"/>
      <c r="R37" s="12"/>
      <c r="S37" s="12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</row>
    <row r="38" spans="1:32" ht="16.5" customHeight="1" x14ac:dyDescent="0.25">
      <c r="A38" s="47"/>
      <c r="B38" s="194"/>
      <c r="C38" s="83"/>
      <c r="D38" s="54"/>
      <c r="E38" s="54"/>
      <c r="F38" s="54"/>
      <c r="G38" s="54"/>
      <c r="H38" s="54"/>
      <c r="I38" s="11"/>
      <c r="J38" s="12"/>
      <c r="K38" s="11"/>
      <c r="L38" s="11"/>
      <c r="M38" s="11"/>
      <c r="N38" s="11"/>
      <c r="O38" s="11"/>
      <c r="P38" s="11"/>
      <c r="Q38" s="12"/>
      <c r="R38" s="12"/>
      <c r="S38" s="12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</row>
    <row r="39" spans="1:32" ht="15.75" x14ac:dyDescent="0.25">
      <c r="A39" s="47"/>
      <c r="B39" s="194"/>
      <c r="C39" s="57"/>
      <c r="D39" s="57"/>
      <c r="E39" s="58"/>
      <c r="F39" s="54"/>
      <c r="G39" s="58"/>
      <c r="H39" s="54"/>
      <c r="I39" s="11"/>
      <c r="J39" s="12"/>
      <c r="K39" s="11"/>
      <c r="L39" s="11"/>
      <c r="M39" s="11"/>
      <c r="N39" s="11"/>
      <c r="O39" s="11"/>
      <c r="P39" s="11"/>
      <c r="Q39" s="12"/>
      <c r="R39" s="12"/>
      <c r="S39" s="12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</row>
    <row r="40" spans="1:32" ht="33" customHeight="1" x14ac:dyDescent="0.6">
      <c r="A40" s="47"/>
      <c r="B40" s="610"/>
      <c r="C40" s="610"/>
      <c r="D40" s="610"/>
      <c r="E40" s="610"/>
      <c r="F40" s="610"/>
      <c r="G40" s="610"/>
      <c r="H40" s="610"/>
      <c r="I40" s="11"/>
      <c r="K40" s="55"/>
      <c r="L40" s="55"/>
      <c r="M40" s="114"/>
      <c r="N40" s="55"/>
      <c r="O40" s="55"/>
      <c r="P40" s="55"/>
      <c r="Q40" s="55"/>
      <c r="R40" s="12"/>
      <c r="S40" s="12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</row>
    <row r="41" spans="1:32" ht="15.75" x14ac:dyDescent="0.25">
      <c r="A41" s="47"/>
      <c r="B41" s="194"/>
      <c r="C41" s="54"/>
      <c r="D41" s="54"/>
      <c r="E41" s="54"/>
      <c r="F41" s="54"/>
      <c r="G41" s="54"/>
      <c r="H41" s="54"/>
      <c r="I41" s="11"/>
      <c r="J41" s="55"/>
      <c r="K41" s="55"/>
      <c r="L41" s="55"/>
      <c r="M41" s="55"/>
      <c r="N41" s="55"/>
      <c r="O41" s="55"/>
      <c r="P41" s="55"/>
      <c r="Q41" s="55"/>
      <c r="R41" s="12"/>
      <c r="S41" s="12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</row>
    <row r="42" spans="1:32" ht="15.75" customHeight="1" x14ac:dyDescent="0.25">
      <c r="A42" s="47"/>
      <c r="B42" s="194"/>
      <c r="C42" s="56"/>
      <c r="D42" s="57"/>
      <c r="E42" s="58"/>
      <c r="F42" s="58"/>
      <c r="G42" s="58"/>
      <c r="H42" s="58"/>
      <c r="I42" s="11"/>
      <c r="J42" s="59"/>
      <c r="K42" s="60"/>
      <c r="L42" s="60"/>
      <c r="M42" s="60"/>
      <c r="N42" s="60"/>
      <c r="O42" s="11"/>
      <c r="P42" s="11"/>
      <c r="Q42" s="12"/>
      <c r="R42" s="12"/>
      <c r="S42" s="12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</row>
    <row r="43" spans="1:32" ht="15.75" x14ac:dyDescent="0.25">
      <c r="A43" s="47"/>
      <c r="B43" s="63"/>
      <c r="C43" s="62"/>
      <c r="D43" s="62"/>
      <c r="E43" s="63"/>
      <c r="F43" s="64"/>
      <c r="G43" s="64"/>
      <c r="H43" s="65"/>
      <c r="I43" s="607"/>
      <c r="J43" s="611"/>
      <c r="K43" s="66"/>
      <c r="L43" s="66"/>
      <c r="M43" s="612"/>
      <c r="N43" s="612"/>
      <c r="O43" s="613"/>
      <c r="P43" s="614"/>
      <c r="Q43" s="608"/>
      <c r="R43" s="614"/>
      <c r="S43" s="614"/>
      <c r="T43" s="614"/>
      <c r="U43" s="614"/>
      <c r="V43" s="614"/>
      <c r="W43" s="614"/>
      <c r="X43" s="608"/>
      <c r="Y43" s="608"/>
      <c r="Z43" s="608"/>
      <c r="AA43" s="66"/>
      <c r="AB43" s="67"/>
      <c r="AC43" s="607"/>
      <c r="AD43" s="607"/>
      <c r="AE43" s="607"/>
      <c r="AF43" s="607"/>
    </row>
    <row r="44" spans="1:32" ht="15.75" x14ac:dyDescent="0.25">
      <c r="A44" s="47"/>
      <c r="B44" s="69"/>
      <c r="C44" s="69"/>
      <c r="D44" s="69"/>
      <c r="E44" s="69"/>
      <c r="F44" s="64"/>
      <c r="G44" s="70"/>
      <c r="H44" s="70"/>
      <c r="I44" s="66"/>
      <c r="J44" s="69"/>
      <c r="K44" s="69"/>
      <c r="L44" s="69"/>
      <c r="M44" s="69"/>
      <c r="N44" s="71"/>
      <c r="O44" s="69"/>
      <c r="P44" s="69"/>
      <c r="Q44" s="66"/>
      <c r="R44" s="66"/>
      <c r="S44" s="66"/>
      <c r="T44" s="66"/>
      <c r="U44" s="66"/>
      <c r="V44" s="66"/>
      <c r="W44" s="66"/>
      <c r="X44" s="608"/>
      <c r="Y44" s="608"/>
      <c r="Z44" s="608"/>
      <c r="AA44" s="66"/>
      <c r="AB44" s="67"/>
      <c r="AC44" s="607"/>
      <c r="AD44" s="607"/>
      <c r="AE44" s="607"/>
      <c r="AF44" s="607"/>
    </row>
    <row r="45" spans="1:32" ht="15.75" x14ac:dyDescent="0.25">
      <c r="A45" s="47"/>
      <c r="B45" s="63"/>
      <c r="C45" s="62"/>
      <c r="D45" s="62"/>
      <c r="E45" s="63"/>
      <c r="F45" s="72"/>
      <c r="G45" s="70"/>
      <c r="H45" s="70"/>
      <c r="I45" s="66"/>
      <c r="J45" s="66"/>
      <c r="K45" s="66"/>
      <c r="L45" s="66"/>
      <c r="M45" s="66"/>
      <c r="N45" s="73"/>
      <c r="O45" s="69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7"/>
      <c r="AC45" s="607"/>
      <c r="AD45" s="607"/>
      <c r="AE45" s="607"/>
      <c r="AF45" s="607"/>
    </row>
    <row r="46" spans="1:32" x14ac:dyDescent="0.25">
      <c r="A46" s="47"/>
      <c r="B46" s="12"/>
      <c r="C46" s="11"/>
      <c r="D46" s="11"/>
      <c r="E46" s="12"/>
      <c r="F46" s="11"/>
      <c r="G46" s="11"/>
      <c r="H46" s="11"/>
      <c r="I46" s="11"/>
      <c r="J46" s="12"/>
      <c r="K46" s="11"/>
      <c r="L46" s="11"/>
      <c r="M46" s="11"/>
      <c r="N46" s="11"/>
      <c r="O46" s="11"/>
      <c r="P46" s="11"/>
      <c r="Q46" s="12"/>
      <c r="R46" s="11"/>
      <c r="S46" s="11"/>
      <c r="T46" s="11"/>
      <c r="U46" s="11"/>
      <c r="V46" s="11"/>
      <c r="W46" s="11"/>
      <c r="X46" s="12"/>
      <c r="Y46" s="11"/>
      <c r="Z46" s="11"/>
      <c r="AA46" s="11"/>
      <c r="AB46" s="11"/>
      <c r="AC46" s="11"/>
      <c r="AD46" s="11"/>
      <c r="AE46" s="11"/>
      <c r="AF46" s="11"/>
    </row>
    <row r="47" spans="1:32" x14ac:dyDescent="0.25">
      <c r="A47" s="47"/>
      <c r="B47" s="77"/>
      <c r="C47" s="76"/>
      <c r="D47" s="76"/>
      <c r="E47" s="77"/>
      <c r="F47" s="76"/>
      <c r="G47" s="76"/>
      <c r="H47" s="76"/>
      <c r="I47" s="76"/>
      <c r="J47" s="77"/>
      <c r="K47" s="76"/>
      <c r="L47" s="76"/>
      <c r="M47" s="76"/>
      <c r="N47" s="76"/>
      <c r="O47" s="76"/>
      <c r="P47" s="20"/>
      <c r="Q47" s="20"/>
      <c r="R47" s="76"/>
      <c r="S47" s="76"/>
      <c r="T47" s="76"/>
      <c r="U47" s="76"/>
      <c r="V47" s="76"/>
      <c r="W47" s="76"/>
      <c r="X47" s="20"/>
      <c r="Y47" s="76"/>
      <c r="Z47" s="76"/>
      <c r="AA47" s="76"/>
      <c r="AB47" s="76"/>
      <c r="AC47" s="76"/>
      <c r="AD47" s="76"/>
      <c r="AE47" s="76"/>
      <c r="AF47" s="76"/>
    </row>
    <row r="48" spans="1:32" x14ac:dyDescent="0.25">
      <c r="A48" s="47"/>
      <c r="B48" s="12"/>
      <c r="C48" s="11"/>
      <c r="D48" s="11"/>
      <c r="E48" s="12"/>
      <c r="F48" s="11"/>
      <c r="G48" s="11"/>
      <c r="H48" s="11"/>
      <c r="I48" s="11"/>
      <c r="J48" s="12"/>
      <c r="K48" s="11"/>
      <c r="L48" s="11"/>
      <c r="M48" s="11"/>
      <c r="N48" s="11"/>
      <c r="O48" s="11"/>
      <c r="P48" s="11"/>
      <c r="Q48" s="12"/>
      <c r="R48" s="11"/>
      <c r="S48" s="11"/>
      <c r="T48" s="11"/>
      <c r="U48" s="11"/>
      <c r="V48" s="11"/>
      <c r="W48" s="11"/>
      <c r="X48" s="12"/>
      <c r="Y48" s="11"/>
      <c r="Z48" s="11"/>
      <c r="AA48" s="11"/>
      <c r="AB48" s="11"/>
      <c r="AC48" s="11"/>
      <c r="AD48" s="11"/>
      <c r="AE48" s="11"/>
      <c r="AF48" s="11"/>
    </row>
    <row r="49" spans="1:32" ht="15.75" x14ac:dyDescent="0.25">
      <c r="A49" s="47"/>
      <c r="B49" s="12"/>
      <c r="C49" s="11"/>
      <c r="D49" s="11"/>
      <c r="E49" s="12"/>
      <c r="F49" s="79"/>
      <c r="G49" s="79"/>
      <c r="H49" s="79"/>
      <c r="I49" s="79"/>
      <c r="J49" s="12"/>
      <c r="K49" s="11"/>
      <c r="L49" s="11"/>
      <c r="M49" s="80"/>
      <c r="N49" s="79"/>
      <c r="O49" s="79"/>
      <c r="P49" s="11"/>
      <c r="Q49" s="12"/>
      <c r="R49" s="79"/>
      <c r="S49" s="79"/>
      <c r="T49" s="79"/>
      <c r="U49" s="79"/>
      <c r="V49" s="79"/>
      <c r="W49" s="79"/>
      <c r="X49" s="12"/>
      <c r="Y49" s="79"/>
      <c r="Z49" s="79"/>
      <c r="AA49" s="79"/>
      <c r="AB49" s="79"/>
      <c r="AC49" s="79"/>
      <c r="AD49" s="79"/>
      <c r="AE49" s="79"/>
      <c r="AF49" s="79"/>
    </row>
    <row r="50" spans="1:32" x14ac:dyDescent="0.25">
      <c r="A50" s="47"/>
      <c r="B50" s="12"/>
      <c r="C50" s="11"/>
      <c r="D50" s="11"/>
      <c r="E50" s="12"/>
      <c r="F50" s="11"/>
      <c r="G50" s="11"/>
      <c r="H50" s="11"/>
      <c r="I50" s="11"/>
      <c r="J50" s="12"/>
      <c r="K50" s="11"/>
      <c r="L50" s="11"/>
      <c r="M50" s="11"/>
      <c r="N50" s="11"/>
      <c r="O50" s="11"/>
      <c r="P50" s="11"/>
      <c r="Q50" s="12"/>
      <c r="R50" s="11"/>
      <c r="S50" s="11"/>
      <c r="T50" s="11"/>
      <c r="U50" s="11"/>
      <c r="V50" s="11"/>
      <c r="W50" s="11"/>
      <c r="X50" s="12"/>
      <c r="Y50" s="11"/>
      <c r="Z50" s="11"/>
      <c r="AA50" s="11"/>
      <c r="AB50" s="11"/>
      <c r="AC50" s="11"/>
      <c r="AD50" s="11"/>
      <c r="AE50" s="11"/>
      <c r="AF50" s="11"/>
    </row>
    <row r="51" spans="1:32" x14ac:dyDescent="0.25">
      <c r="A51" s="47"/>
      <c r="B51" s="77"/>
      <c r="C51" s="76"/>
      <c r="D51" s="76"/>
      <c r="E51" s="77"/>
      <c r="F51" s="76"/>
      <c r="G51" s="76"/>
      <c r="H51" s="76"/>
      <c r="I51" s="76"/>
      <c r="J51" s="77"/>
      <c r="K51" s="76"/>
      <c r="L51" s="76"/>
      <c r="M51" s="76"/>
      <c r="N51" s="76"/>
      <c r="O51" s="76"/>
      <c r="P51" s="20"/>
      <c r="Q51" s="20"/>
      <c r="R51" s="76"/>
      <c r="S51" s="76"/>
      <c r="T51" s="76"/>
      <c r="U51" s="76"/>
      <c r="V51" s="76"/>
      <c r="W51" s="76"/>
      <c r="X51" s="20"/>
      <c r="Y51" s="76"/>
      <c r="Z51" s="76"/>
      <c r="AA51" s="76"/>
      <c r="AB51" s="76"/>
      <c r="AC51" s="76"/>
      <c r="AD51" s="76"/>
      <c r="AE51" s="76"/>
      <c r="AF51" s="76"/>
    </row>
    <row r="52" spans="1:32" x14ac:dyDescent="0.25">
      <c r="A52" s="47"/>
      <c r="B52" s="12"/>
      <c r="C52" s="11"/>
      <c r="D52" s="11"/>
      <c r="E52" s="12"/>
      <c r="F52" s="11"/>
      <c r="G52" s="11"/>
      <c r="H52" s="11"/>
      <c r="I52" s="11"/>
      <c r="J52" s="12"/>
      <c r="K52" s="11"/>
      <c r="L52" s="11"/>
      <c r="M52" s="11"/>
      <c r="N52" s="11"/>
      <c r="O52" s="11"/>
      <c r="P52" s="11"/>
      <c r="Q52" s="12"/>
      <c r="R52" s="11"/>
      <c r="S52" s="11"/>
      <c r="T52" s="11"/>
      <c r="U52" s="11"/>
      <c r="V52" s="11"/>
      <c r="W52" s="11"/>
      <c r="X52" s="12"/>
      <c r="Y52" s="11"/>
      <c r="Z52" s="11"/>
      <c r="AA52" s="11"/>
      <c r="AB52" s="11"/>
      <c r="AC52" s="11"/>
      <c r="AD52" s="11"/>
      <c r="AE52" s="11"/>
      <c r="AF52" s="11"/>
    </row>
    <row r="53" spans="1:32" ht="15.75" x14ac:dyDescent="0.25">
      <c r="A53" s="47"/>
      <c r="B53" s="12"/>
      <c r="C53" s="11"/>
      <c r="D53" s="11"/>
      <c r="E53" s="12"/>
      <c r="F53" s="79"/>
      <c r="G53" s="79"/>
      <c r="H53" s="79"/>
      <c r="I53" s="79"/>
      <c r="J53" s="12"/>
      <c r="K53" s="11"/>
      <c r="L53" s="11"/>
      <c r="M53" s="80"/>
      <c r="N53" s="79"/>
      <c r="O53" s="79"/>
      <c r="P53" s="11"/>
      <c r="Q53" s="12"/>
      <c r="R53" s="79"/>
      <c r="S53" s="79"/>
      <c r="T53" s="79"/>
      <c r="U53" s="79"/>
      <c r="V53" s="79"/>
      <c r="W53" s="79"/>
      <c r="X53" s="12"/>
      <c r="Y53" s="79"/>
      <c r="Z53" s="79"/>
      <c r="AA53" s="79"/>
      <c r="AB53" s="79"/>
      <c r="AC53" s="79"/>
      <c r="AD53" s="79"/>
      <c r="AE53" s="79"/>
      <c r="AF53" s="79"/>
    </row>
    <row r="54" spans="1:32" x14ac:dyDescent="0.25">
      <c r="A54" s="47"/>
      <c r="B54" s="11"/>
      <c r="C54" s="83"/>
      <c r="D54" s="54"/>
      <c r="E54" s="54"/>
      <c r="F54" s="54"/>
      <c r="G54" s="54"/>
      <c r="H54" s="54"/>
      <c r="I54" s="11"/>
      <c r="J54" s="12"/>
      <c r="K54" s="11"/>
      <c r="L54" s="11"/>
      <c r="M54" s="11"/>
      <c r="N54" s="11"/>
      <c r="O54" s="11"/>
      <c r="P54" s="11"/>
      <c r="Q54" s="12"/>
      <c r="R54" s="12"/>
      <c r="S54" s="12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</row>
    <row r="55" spans="1:32" x14ac:dyDescent="0.25">
      <c r="A55" s="47"/>
      <c r="B55" s="11"/>
      <c r="C55" s="83"/>
      <c r="D55" s="54"/>
      <c r="E55" s="54"/>
      <c r="F55" s="54"/>
      <c r="G55" s="54"/>
      <c r="H55" s="54"/>
      <c r="I55" s="11"/>
      <c r="J55" s="12"/>
      <c r="K55" s="11"/>
      <c r="L55" s="11"/>
      <c r="M55" s="11"/>
      <c r="N55" s="11"/>
      <c r="O55" s="11"/>
      <c r="P55" s="11"/>
      <c r="Q55" s="12"/>
      <c r="R55" s="12"/>
      <c r="S55" s="12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</row>
    <row r="56" spans="1:32" x14ac:dyDescent="0.25">
      <c r="A56" s="47"/>
      <c r="B56" s="11"/>
      <c r="C56" s="11"/>
      <c r="D56" s="11"/>
      <c r="E56" s="11"/>
      <c r="F56" s="11"/>
      <c r="G56" s="11"/>
      <c r="H56" s="11"/>
      <c r="I56" s="11"/>
      <c r="J56" s="12"/>
      <c r="K56" s="11"/>
      <c r="L56" s="11"/>
      <c r="M56" s="11"/>
      <c r="N56" s="11"/>
      <c r="O56" s="11"/>
      <c r="P56" s="11"/>
      <c r="Q56" s="12"/>
      <c r="R56" s="12"/>
      <c r="S56" s="12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</row>
    <row r="57" spans="1:32" x14ac:dyDescent="0.25">
      <c r="A57" s="47"/>
      <c r="B57" s="11"/>
      <c r="C57" s="11"/>
      <c r="D57" s="11"/>
      <c r="E57" s="11"/>
      <c r="F57" s="11"/>
      <c r="G57" s="11"/>
      <c r="H57" s="11"/>
      <c r="I57" s="11"/>
      <c r="J57" s="12"/>
      <c r="K57" s="11"/>
      <c r="L57" s="11"/>
      <c r="M57" s="11"/>
      <c r="N57" s="11"/>
      <c r="O57" s="11"/>
      <c r="P57" s="11"/>
      <c r="Q57" s="12"/>
      <c r="R57" s="12"/>
      <c r="S57" s="12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</row>
    <row r="58" spans="1:32" x14ac:dyDescent="0.25">
      <c r="B58" s="11"/>
      <c r="C58" s="11"/>
      <c r="D58" s="11"/>
      <c r="E58" s="11"/>
      <c r="F58" s="11"/>
      <c r="G58" s="11"/>
      <c r="H58" s="11"/>
      <c r="I58" s="11"/>
      <c r="J58" s="12"/>
      <c r="K58" s="11"/>
      <c r="L58" s="11"/>
      <c r="M58" s="11"/>
      <c r="N58" s="11"/>
      <c r="O58" s="11"/>
      <c r="P58" s="11"/>
      <c r="Q58" s="12"/>
      <c r="R58" s="12"/>
      <c r="S58" s="12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</row>
  </sheetData>
  <mergeCells count="34">
    <mergeCell ref="Y17:AD17"/>
    <mergeCell ref="Y20:Z20"/>
    <mergeCell ref="C1:H1"/>
    <mergeCell ref="Y7:AD7"/>
    <mergeCell ref="X8:AE8"/>
    <mergeCell ref="C8:D8"/>
    <mergeCell ref="D2:F2"/>
    <mergeCell ref="B40:H40"/>
    <mergeCell ref="I43:J43"/>
    <mergeCell ref="M43:N43"/>
    <mergeCell ref="O43:P43"/>
    <mergeCell ref="Q43:W43"/>
    <mergeCell ref="Y28:Z28"/>
    <mergeCell ref="Y22:Z22"/>
    <mergeCell ref="Y23:Z23"/>
    <mergeCell ref="Y24:Z24"/>
    <mergeCell ref="Y25:Z25"/>
    <mergeCell ref="Y26:Z26"/>
    <mergeCell ref="Y27:Z27"/>
    <mergeCell ref="AC43:AF45"/>
    <mergeCell ref="X44:Z44"/>
    <mergeCell ref="Y29:Z29"/>
    <mergeCell ref="Y30:Z30"/>
    <mergeCell ref="X43:Z43"/>
    <mergeCell ref="C29:D29"/>
    <mergeCell ref="C24:D24"/>
    <mergeCell ref="C26:D26"/>
    <mergeCell ref="I16:I18"/>
    <mergeCell ref="I24:I25"/>
    <mergeCell ref="C19:D19"/>
    <mergeCell ref="C21:D21"/>
    <mergeCell ref="C22:D22"/>
    <mergeCell ref="C20:D20"/>
    <mergeCell ref="C23:D23"/>
  </mergeCells>
  <pageMargins left="0.7" right="0.7" top="0.75" bottom="0.75" header="0.3" footer="0.3"/>
  <pageSetup paperSize="127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AE57"/>
  <sheetViews>
    <sheetView zoomScale="70" zoomScaleNormal="70" workbookViewId="0">
      <selection activeCell="F28" sqref="F28"/>
    </sheetView>
  </sheetViews>
  <sheetFormatPr defaultRowHeight="15" x14ac:dyDescent="0.25"/>
  <cols>
    <col min="1" max="1" width="5.28515625" style="1" customWidth="1"/>
    <col min="2" max="2" width="14.42578125" style="1" customWidth="1"/>
    <col min="3" max="6" width="29.28515625" style="1" customWidth="1"/>
    <col min="7" max="7" width="12.140625" style="1" customWidth="1"/>
    <col min="8" max="8" width="12.140625" style="86" customWidth="1"/>
    <col min="9" max="9" width="8.7109375" style="1" customWidth="1"/>
    <col min="10" max="14" width="9.85546875" style="1" customWidth="1"/>
    <col min="15" max="15" width="12.42578125" style="86" customWidth="1"/>
    <col min="16" max="17" width="9.85546875" style="86" customWidth="1"/>
    <col min="18" max="21" width="9.85546875" style="1" customWidth="1"/>
    <col min="22" max="24" width="6.42578125" style="1" customWidth="1"/>
    <col min="25" max="28" width="14.42578125" style="1" customWidth="1"/>
    <col min="29" max="256" width="9.140625" style="1"/>
    <col min="257" max="257" width="5.28515625" style="1" customWidth="1"/>
    <col min="258" max="258" width="14.42578125" style="1" customWidth="1"/>
    <col min="259" max="262" width="29.28515625" style="1" customWidth="1"/>
    <col min="263" max="264" width="12.140625" style="1" customWidth="1"/>
    <col min="265" max="265" width="8.7109375" style="1" customWidth="1"/>
    <col min="266" max="270" width="9.85546875" style="1" customWidth="1"/>
    <col min="271" max="271" width="12.42578125" style="1" customWidth="1"/>
    <col min="272" max="277" width="9.85546875" style="1" customWidth="1"/>
    <col min="278" max="280" width="6.42578125" style="1" customWidth="1"/>
    <col min="281" max="284" width="14.42578125" style="1" customWidth="1"/>
    <col min="285" max="512" width="9.140625" style="1"/>
    <col min="513" max="513" width="5.28515625" style="1" customWidth="1"/>
    <col min="514" max="514" width="14.42578125" style="1" customWidth="1"/>
    <col min="515" max="518" width="29.28515625" style="1" customWidth="1"/>
    <col min="519" max="520" width="12.140625" style="1" customWidth="1"/>
    <col min="521" max="521" width="8.7109375" style="1" customWidth="1"/>
    <col min="522" max="526" width="9.85546875" style="1" customWidth="1"/>
    <col min="527" max="527" width="12.42578125" style="1" customWidth="1"/>
    <col min="528" max="533" width="9.85546875" style="1" customWidth="1"/>
    <col min="534" max="536" width="6.42578125" style="1" customWidth="1"/>
    <col min="537" max="540" width="14.42578125" style="1" customWidth="1"/>
    <col min="541" max="768" width="9.140625" style="1"/>
    <col min="769" max="769" width="5.28515625" style="1" customWidth="1"/>
    <col min="770" max="770" width="14.42578125" style="1" customWidth="1"/>
    <col min="771" max="774" width="29.28515625" style="1" customWidth="1"/>
    <col min="775" max="776" width="12.140625" style="1" customWidth="1"/>
    <col min="777" max="777" width="8.7109375" style="1" customWidth="1"/>
    <col min="778" max="782" width="9.85546875" style="1" customWidth="1"/>
    <col min="783" max="783" width="12.42578125" style="1" customWidth="1"/>
    <col min="784" max="789" width="9.85546875" style="1" customWidth="1"/>
    <col min="790" max="792" width="6.42578125" style="1" customWidth="1"/>
    <col min="793" max="796" width="14.42578125" style="1" customWidth="1"/>
    <col min="797" max="1024" width="9.140625" style="1"/>
    <col min="1025" max="1025" width="5.28515625" style="1" customWidth="1"/>
    <col min="1026" max="1026" width="14.42578125" style="1" customWidth="1"/>
    <col min="1027" max="1030" width="29.28515625" style="1" customWidth="1"/>
    <col min="1031" max="1032" width="12.140625" style="1" customWidth="1"/>
    <col min="1033" max="1033" width="8.7109375" style="1" customWidth="1"/>
    <col min="1034" max="1038" width="9.85546875" style="1" customWidth="1"/>
    <col min="1039" max="1039" width="12.42578125" style="1" customWidth="1"/>
    <col min="1040" max="1045" width="9.85546875" style="1" customWidth="1"/>
    <col min="1046" max="1048" width="6.42578125" style="1" customWidth="1"/>
    <col min="1049" max="1052" width="14.42578125" style="1" customWidth="1"/>
    <col min="1053" max="1280" width="9.140625" style="1"/>
    <col min="1281" max="1281" width="5.28515625" style="1" customWidth="1"/>
    <col min="1282" max="1282" width="14.42578125" style="1" customWidth="1"/>
    <col min="1283" max="1286" width="29.28515625" style="1" customWidth="1"/>
    <col min="1287" max="1288" width="12.140625" style="1" customWidth="1"/>
    <col min="1289" max="1289" width="8.7109375" style="1" customWidth="1"/>
    <col min="1290" max="1294" width="9.85546875" style="1" customWidth="1"/>
    <col min="1295" max="1295" width="12.42578125" style="1" customWidth="1"/>
    <col min="1296" max="1301" width="9.85546875" style="1" customWidth="1"/>
    <col min="1302" max="1304" width="6.42578125" style="1" customWidth="1"/>
    <col min="1305" max="1308" width="14.42578125" style="1" customWidth="1"/>
    <col min="1309" max="1536" width="9.140625" style="1"/>
    <col min="1537" max="1537" width="5.28515625" style="1" customWidth="1"/>
    <col min="1538" max="1538" width="14.42578125" style="1" customWidth="1"/>
    <col min="1539" max="1542" width="29.28515625" style="1" customWidth="1"/>
    <col min="1543" max="1544" width="12.140625" style="1" customWidth="1"/>
    <col min="1545" max="1545" width="8.7109375" style="1" customWidth="1"/>
    <col min="1546" max="1550" width="9.85546875" style="1" customWidth="1"/>
    <col min="1551" max="1551" width="12.42578125" style="1" customWidth="1"/>
    <col min="1552" max="1557" width="9.85546875" style="1" customWidth="1"/>
    <col min="1558" max="1560" width="6.42578125" style="1" customWidth="1"/>
    <col min="1561" max="1564" width="14.42578125" style="1" customWidth="1"/>
    <col min="1565" max="1792" width="9.140625" style="1"/>
    <col min="1793" max="1793" width="5.28515625" style="1" customWidth="1"/>
    <col min="1794" max="1794" width="14.42578125" style="1" customWidth="1"/>
    <col min="1795" max="1798" width="29.28515625" style="1" customWidth="1"/>
    <col min="1799" max="1800" width="12.140625" style="1" customWidth="1"/>
    <col min="1801" max="1801" width="8.7109375" style="1" customWidth="1"/>
    <col min="1802" max="1806" width="9.85546875" style="1" customWidth="1"/>
    <col min="1807" max="1807" width="12.42578125" style="1" customWidth="1"/>
    <col min="1808" max="1813" width="9.85546875" style="1" customWidth="1"/>
    <col min="1814" max="1816" width="6.42578125" style="1" customWidth="1"/>
    <col min="1817" max="1820" width="14.42578125" style="1" customWidth="1"/>
    <col min="1821" max="2048" width="9.140625" style="1"/>
    <col min="2049" max="2049" width="5.28515625" style="1" customWidth="1"/>
    <col min="2050" max="2050" width="14.42578125" style="1" customWidth="1"/>
    <col min="2051" max="2054" width="29.28515625" style="1" customWidth="1"/>
    <col min="2055" max="2056" width="12.140625" style="1" customWidth="1"/>
    <col min="2057" max="2057" width="8.7109375" style="1" customWidth="1"/>
    <col min="2058" max="2062" width="9.85546875" style="1" customWidth="1"/>
    <col min="2063" max="2063" width="12.42578125" style="1" customWidth="1"/>
    <col min="2064" max="2069" width="9.85546875" style="1" customWidth="1"/>
    <col min="2070" max="2072" width="6.42578125" style="1" customWidth="1"/>
    <col min="2073" max="2076" width="14.42578125" style="1" customWidth="1"/>
    <col min="2077" max="2304" width="9.140625" style="1"/>
    <col min="2305" max="2305" width="5.28515625" style="1" customWidth="1"/>
    <col min="2306" max="2306" width="14.42578125" style="1" customWidth="1"/>
    <col min="2307" max="2310" width="29.28515625" style="1" customWidth="1"/>
    <col min="2311" max="2312" width="12.140625" style="1" customWidth="1"/>
    <col min="2313" max="2313" width="8.7109375" style="1" customWidth="1"/>
    <col min="2314" max="2318" width="9.85546875" style="1" customWidth="1"/>
    <col min="2319" max="2319" width="12.42578125" style="1" customWidth="1"/>
    <col min="2320" max="2325" width="9.85546875" style="1" customWidth="1"/>
    <col min="2326" max="2328" width="6.42578125" style="1" customWidth="1"/>
    <col min="2329" max="2332" width="14.42578125" style="1" customWidth="1"/>
    <col min="2333" max="2560" width="9.140625" style="1"/>
    <col min="2561" max="2561" width="5.28515625" style="1" customWidth="1"/>
    <col min="2562" max="2562" width="14.42578125" style="1" customWidth="1"/>
    <col min="2563" max="2566" width="29.28515625" style="1" customWidth="1"/>
    <col min="2567" max="2568" width="12.140625" style="1" customWidth="1"/>
    <col min="2569" max="2569" width="8.7109375" style="1" customWidth="1"/>
    <col min="2570" max="2574" width="9.85546875" style="1" customWidth="1"/>
    <col min="2575" max="2575" width="12.42578125" style="1" customWidth="1"/>
    <col min="2576" max="2581" width="9.85546875" style="1" customWidth="1"/>
    <col min="2582" max="2584" width="6.42578125" style="1" customWidth="1"/>
    <col min="2585" max="2588" width="14.42578125" style="1" customWidth="1"/>
    <col min="2589" max="2816" width="9.140625" style="1"/>
    <col min="2817" max="2817" width="5.28515625" style="1" customWidth="1"/>
    <col min="2818" max="2818" width="14.42578125" style="1" customWidth="1"/>
    <col min="2819" max="2822" width="29.28515625" style="1" customWidth="1"/>
    <col min="2823" max="2824" width="12.140625" style="1" customWidth="1"/>
    <col min="2825" max="2825" width="8.7109375" style="1" customWidth="1"/>
    <col min="2826" max="2830" width="9.85546875" style="1" customWidth="1"/>
    <col min="2831" max="2831" width="12.42578125" style="1" customWidth="1"/>
    <col min="2832" max="2837" width="9.85546875" style="1" customWidth="1"/>
    <col min="2838" max="2840" width="6.42578125" style="1" customWidth="1"/>
    <col min="2841" max="2844" width="14.42578125" style="1" customWidth="1"/>
    <col min="2845" max="3072" width="9.140625" style="1"/>
    <col min="3073" max="3073" width="5.28515625" style="1" customWidth="1"/>
    <col min="3074" max="3074" width="14.42578125" style="1" customWidth="1"/>
    <col min="3075" max="3078" width="29.28515625" style="1" customWidth="1"/>
    <col min="3079" max="3080" width="12.140625" style="1" customWidth="1"/>
    <col min="3081" max="3081" width="8.7109375" style="1" customWidth="1"/>
    <col min="3082" max="3086" width="9.85546875" style="1" customWidth="1"/>
    <col min="3087" max="3087" width="12.42578125" style="1" customWidth="1"/>
    <col min="3088" max="3093" width="9.85546875" style="1" customWidth="1"/>
    <col min="3094" max="3096" width="6.42578125" style="1" customWidth="1"/>
    <col min="3097" max="3100" width="14.42578125" style="1" customWidth="1"/>
    <col min="3101" max="3328" width="9.140625" style="1"/>
    <col min="3329" max="3329" width="5.28515625" style="1" customWidth="1"/>
    <col min="3330" max="3330" width="14.42578125" style="1" customWidth="1"/>
    <col min="3331" max="3334" width="29.28515625" style="1" customWidth="1"/>
    <col min="3335" max="3336" width="12.140625" style="1" customWidth="1"/>
    <col min="3337" max="3337" width="8.7109375" style="1" customWidth="1"/>
    <col min="3338" max="3342" width="9.85546875" style="1" customWidth="1"/>
    <col min="3343" max="3343" width="12.42578125" style="1" customWidth="1"/>
    <col min="3344" max="3349" width="9.85546875" style="1" customWidth="1"/>
    <col min="3350" max="3352" width="6.42578125" style="1" customWidth="1"/>
    <col min="3353" max="3356" width="14.42578125" style="1" customWidth="1"/>
    <col min="3357" max="3584" width="9.140625" style="1"/>
    <col min="3585" max="3585" width="5.28515625" style="1" customWidth="1"/>
    <col min="3586" max="3586" width="14.42578125" style="1" customWidth="1"/>
    <col min="3587" max="3590" width="29.28515625" style="1" customWidth="1"/>
    <col min="3591" max="3592" width="12.140625" style="1" customWidth="1"/>
    <col min="3593" max="3593" width="8.7109375" style="1" customWidth="1"/>
    <col min="3594" max="3598" width="9.85546875" style="1" customWidth="1"/>
    <col min="3599" max="3599" width="12.42578125" style="1" customWidth="1"/>
    <col min="3600" max="3605" width="9.85546875" style="1" customWidth="1"/>
    <col min="3606" max="3608" width="6.42578125" style="1" customWidth="1"/>
    <col min="3609" max="3612" width="14.42578125" style="1" customWidth="1"/>
    <col min="3613" max="3840" width="9.140625" style="1"/>
    <col min="3841" max="3841" width="5.28515625" style="1" customWidth="1"/>
    <col min="3842" max="3842" width="14.42578125" style="1" customWidth="1"/>
    <col min="3843" max="3846" width="29.28515625" style="1" customWidth="1"/>
    <col min="3847" max="3848" width="12.140625" style="1" customWidth="1"/>
    <col min="3849" max="3849" width="8.7109375" style="1" customWidth="1"/>
    <col min="3850" max="3854" width="9.85546875" style="1" customWidth="1"/>
    <col min="3855" max="3855" width="12.42578125" style="1" customWidth="1"/>
    <col min="3856" max="3861" width="9.85546875" style="1" customWidth="1"/>
    <col min="3862" max="3864" width="6.42578125" style="1" customWidth="1"/>
    <col min="3865" max="3868" width="14.42578125" style="1" customWidth="1"/>
    <col min="3869" max="4096" width="9.140625" style="1"/>
    <col min="4097" max="4097" width="5.28515625" style="1" customWidth="1"/>
    <col min="4098" max="4098" width="14.42578125" style="1" customWidth="1"/>
    <col min="4099" max="4102" width="29.28515625" style="1" customWidth="1"/>
    <col min="4103" max="4104" width="12.140625" style="1" customWidth="1"/>
    <col min="4105" max="4105" width="8.7109375" style="1" customWidth="1"/>
    <col min="4106" max="4110" width="9.85546875" style="1" customWidth="1"/>
    <col min="4111" max="4111" width="12.42578125" style="1" customWidth="1"/>
    <col min="4112" max="4117" width="9.85546875" style="1" customWidth="1"/>
    <col min="4118" max="4120" width="6.42578125" style="1" customWidth="1"/>
    <col min="4121" max="4124" width="14.42578125" style="1" customWidth="1"/>
    <col min="4125" max="4352" width="9.140625" style="1"/>
    <col min="4353" max="4353" width="5.28515625" style="1" customWidth="1"/>
    <col min="4354" max="4354" width="14.42578125" style="1" customWidth="1"/>
    <col min="4355" max="4358" width="29.28515625" style="1" customWidth="1"/>
    <col min="4359" max="4360" width="12.140625" style="1" customWidth="1"/>
    <col min="4361" max="4361" width="8.7109375" style="1" customWidth="1"/>
    <col min="4362" max="4366" width="9.85546875" style="1" customWidth="1"/>
    <col min="4367" max="4367" width="12.42578125" style="1" customWidth="1"/>
    <col min="4368" max="4373" width="9.85546875" style="1" customWidth="1"/>
    <col min="4374" max="4376" width="6.42578125" style="1" customWidth="1"/>
    <col min="4377" max="4380" width="14.42578125" style="1" customWidth="1"/>
    <col min="4381" max="4608" width="9.140625" style="1"/>
    <col min="4609" max="4609" width="5.28515625" style="1" customWidth="1"/>
    <col min="4610" max="4610" width="14.42578125" style="1" customWidth="1"/>
    <col min="4611" max="4614" width="29.28515625" style="1" customWidth="1"/>
    <col min="4615" max="4616" width="12.140625" style="1" customWidth="1"/>
    <col min="4617" max="4617" width="8.7109375" style="1" customWidth="1"/>
    <col min="4618" max="4622" width="9.85546875" style="1" customWidth="1"/>
    <col min="4623" max="4623" width="12.42578125" style="1" customWidth="1"/>
    <col min="4624" max="4629" width="9.85546875" style="1" customWidth="1"/>
    <col min="4630" max="4632" width="6.42578125" style="1" customWidth="1"/>
    <col min="4633" max="4636" width="14.42578125" style="1" customWidth="1"/>
    <col min="4637" max="4864" width="9.140625" style="1"/>
    <col min="4865" max="4865" width="5.28515625" style="1" customWidth="1"/>
    <col min="4866" max="4866" width="14.42578125" style="1" customWidth="1"/>
    <col min="4867" max="4870" width="29.28515625" style="1" customWidth="1"/>
    <col min="4871" max="4872" width="12.140625" style="1" customWidth="1"/>
    <col min="4873" max="4873" width="8.7109375" style="1" customWidth="1"/>
    <col min="4874" max="4878" width="9.85546875" style="1" customWidth="1"/>
    <col min="4879" max="4879" width="12.42578125" style="1" customWidth="1"/>
    <col min="4880" max="4885" width="9.85546875" style="1" customWidth="1"/>
    <col min="4886" max="4888" width="6.42578125" style="1" customWidth="1"/>
    <col min="4889" max="4892" width="14.42578125" style="1" customWidth="1"/>
    <col min="4893" max="5120" width="9.140625" style="1"/>
    <col min="5121" max="5121" width="5.28515625" style="1" customWidth="1"/>
    <col min="5122" max="5122" width="14.42578125" style="1" customWidth="1"/>
    <col min="5123" max="5126" width="29.28515625" style="1" customWidth="1"/>
    <col min="5127" max="5128" width="12.140625" style="1" customWidth="1"/>
    <col min="5129" max="5129" width="8.7109375" style="1" customWidth="1"/>
    <col min="5130" max="5134" width="9.85546875" style="1" customWidth="1"/>
    <col min="5135" max="5135" width="12.42578125" style="1" customWidth="1"/>
    <col min="5136" max="5141" width="9.85546875" style="1" customWidth="1"/>
    <col min="5142" max="5144" width="6.42578125" style="1" customWidth="1"/>
    <col min="5145" max="5148" width="14.42578125" style="1" customWidth="1"/>
    <col min="5149" max="5376" width="9.140625" style="1"/>
    <col min="5377" max="5377" width="5.28515625" style="1" customWidth="1"/>
    <col min="5378" max="5378" width="14.42578125" style="1" customWidth="1"/>
    <col min="5379" max="5382" width="29.28515625" style="1" customWidth="1"/>
    <col min="5383" max="5384" width="12.140625" style="1" customWidth="1"/>
    <col min="5385" max="5385" width="8.7109375" style="1" customWidth="1"/>
    <col min="5386" max="5390" width="9.85546875" style="1" customWidth="1"/>
    <col min="5391" max="5391" width="12.42578125" style="1" customWidth="1"/>
    <col min="5392" max="5397" width="9.85546875" style="1" customWidth="1"/>
    <col min="5398" max="5400" width="6.42578125" style="1" customWidth="1"/>
    <col min="5401" max="5404" width="14.42578125" style="1" customWidth="1"/>
    <col min="5405" max="5632" width="9.140625" style="1"/>
    <col min="5633" max="5633" width="5.28515625" style="1" customWidth="1"/>
    <col min="5634" max="5634" width="14.42578125" style="1" customWidth="1"/>
    <col min="5635" max="5638" width="29.28515625" style="1" customWidth="1"/>
    <col min="5639" max="5640" width="12.140625" style="1" customWidth="1"/>
    <col min="5641" max="5641" width="8.7109375" style="1" customWidth="1"/>
    <col min="5642" max="5646" width="9.85546875" style="1" customWidth="1"/>
    <col min="5647" max="5647" width="12.42578125" style="1" customWidth="1"/>
    <col min="5648" max="5653" width="9.85546875" style="1" customWidth="1"/>
    <col min="5654" max="5656" width="6.42578125" style="1" customWidth="1"/>
    <col min="5657" max="5660" width="14.42578125" style="1" customWidth="1"/>
    <col min="5661" max="5888" width="9.140625" style="1"/>
    <col min="5889" max="5889" width="5.28515625" style="1" customWidth="1"/>
    <col min="5890" max="5890" width="14.42578125" style="1" customWidth="1"/>
    <col min="5891" max="5894" width="29.28515625" style="1" customWidth="1"/>
    <col min="5895" max="5896" width="12.140625" style="1" customWidth="1"/>
    <col min="5897" max="5897" width="8.7109375" style="1" customWidth="1"/>
    <col min="5898" max="5902" width="9.85546875" style="1" customWidth="1"/>
    <col min="5903" max="5903" width="12.42578125" style="1" customWidth="1"/>
    <col min="5904" max="5909" width="9.85546875" style="1" customWidth="1"/>
    <col min="5910" max="5912" width="6.42578125" style="1" customWidth="1"/>
    <col min="5913" max="5916" width="14.42578125" style="1" customWidth="1"/>
    <col min="5917" max="6144" width="9.140625" style="1"/>
    <col min="6145" max="6145" width="5.28515625" style="1" customWidth="1"/>
    <col min="6146" max="6146" width="14.42578125" style="1" customWidth="1"/>
    <col min="6147" max="6150" width="29.28515625" style="1" customWidth="1"/>
    <col min="6151" max="6152" width="12.140625" style="1" customWidth="1"/>
    <col min="6153" max="6153" width="8.7109375" style="1" customWidth="1"/>
    <col min="6154" max="6158" width="9.85546875" style="1" customWidth="1"/>
    <col min="6159" max="6159" width="12.42578125" style="1" customWidth="1"/>
    <col min="6160" max="6165" width="9.85546875" style="1" customWidth="1"/>
    <col min="6166" max="6168" width="6.42578125" style="1" customWidth="1"/>
    <col min="6169" max="6172" width="14.42578125" style="1" customWidth="1"/>
    <col min="6173" max="6400" width="9.140625" style="1"/>
    <col min="6401" max="6401" width="5.28515625" style="1" customWidth="1"/>
    <col min="6402" max="6402" width="14.42578125" style="1" customWidth="1"/>
    <col min="6403" max="6406" width="29.28515625" style="1" customWidth="1"/>
    <col min="6407" max="6408" width="12.140625" style="1" customWidth="1"/>
    <col min="6409" max="6409" width="8.7109375" style="1" customWidth="1"/>
    <col min="6410" max="6414" width="9.85546875" style="1" customWidth="1"/>
    <col min="6415" max="6415" width="12.42578125" style="1" customWidth="1"/>
    <col min="6416" max="6421" width="9.85546875" style="1" customWidth="1"/>
    <col min="6422" max="6424" width="6.42578125" style="1" customWidth="1"/>
    <col min="6425" max="6428" width="14.42578125" style="1" customWidth="1"/>
    <col min="6429" max="6656" width="9.140625" style="1"/>
    <col min="6657" max="6657" width="5.28515625" style="1" customWidth="1"/>
    <col min="6658" max="6658" width="14.42578125" style="1" customWidth="1"/>
    <col min="6659" max="6662" width="29.28515625" style="1" customWidth="1"/>
    <col min="6663" max="6664" width="12.140625" style="1" customWidth="1"/>
    <col min="6665" max="6665" width="8.7109375" style="1" customWidth="1"/>
    <col min="6666" max="6670" width="9.85546875" style="1" customWidth="1"/>
    <col min="6671" max="6671" width="12.42578125" style="1" customWidth="1"/>
    <col min="6672" max="6677" width="9.85546875" style="1" customWidth="1"/>
    <col min="6678" max="6680" width="6.42578125" style="1" customWidth="1"/>
    <col min="6681" max="6684" width="14.42578125" style="1" customWidth="1"/>
    <col min="6685" max="6912" width="9.140625" style="1"/>
    <col min="6913" max="6913" width="5.28515625" style="1" customWidth="1"/>
    <col min="6914" max="6914" width="14.42578125" style="1" customWidth="1"/>
    <col min="6915" max="6918" width="29.28515625" style="1" customWidth="1"/>
    <col min="6919" max="6920" width="12.140625" style="1" customWidth="1"/>
    <col min="6921" max="6921" width="8.7109375" style="1" customWidth="1"/>
    <col min="6922" max="6926" width="9.85546875" style="1" customWidth="1"/>
    <col min="6927" max="6927" width="12.42578125" style="1" customWidth="1"/>
    <col min="6928" max="6933" width="9.85546875" style="1" customWidth="1"/>
    <col min="6934" max="6936" width="6.42578125" style="1" customWidth="1"/>
    <col min="6937" max="6940" width="14.42578125" style="1" customWidth="1"/>
    <col min="6941" max="7168" width="9.140625" style="1"/>
    <col min="7169" max="7169" width="5.28515625" style="1" customWidth="1"/>
    <col min="7170" max="7170" width="14.42578125" style="1" customWidth="1"/>
    <col min="7171" max="7174" width="29.28515625" style="1" customWidth="1"/>
    <col min="7175" max="7176" width="12.140625" style="1" customWidth="1"/>
    <col min="7177" max="7177" width="8.7109375" style="1" customWidth="1"/>
    <col min="7178" max="7182" width="9.85546875" style="1" customWidth="1"/>
    <col min="7183" max="7183" width="12.42578125" style="1" customWidth="1"/>
    <col min="7184" max="7189" width="9.85546875" style="1" customWidth="1"/>
    <col min="7190" max="7192" width="6.42578125" style="1" customWidth="1"/>
    <col min="7193" max="7196" width="14.42578125" style="1" customWidth="1"/>
    <col min="7197" max="7424" width="9.140625" style="1"/>
    <col min="7425" max="7425" width="5.28515625" style="1" customWidth="1"/>
    <col min="7426" max="7426" width="14.42578125" style="1" customWidth="1"/>
    <col min="7427" max="7430" width="29.28515625" style="1" customWidth="1"/>
    <col min="7431" max="7432" width="12.140625" style="1" customWidth="1"/>
    <col min="7433" max="7433" width="8.7109375" style="1" customWidth="1"/>
    <col min="7434" max="7438" width="9.85546875" style="1" customWidth="1"/>
    <col min="7439" max="7439" width="12.42578125" style="1" customWidth="1"/>
    <col min="7440" max="7445" width="9.85546875" style="1" customWidth="1"/>
    <col min="7446" max="7448" width="6.42578125" style="1" customWidth="1"/>
    <col min="7449" max="7452" width="14.42578125" style="1" customWidth="1"/>
    <col min="7453" max="7680" width="9.140625" style="1"/>
    <col min="7681" max="7681" width="5.28515625" style="1" customWidth="1"/>
    <col min="7682" max="7682" width="14.42578125" style="1" customWidth="1"/>
    <col min="7683" max="7686" width="29.28515625" style="1" customWidth="1"/>
    <col min="7687" max="7688" width="12.140625" style="1" customWidth="1"/>
    <col min="7689" max="7689" width="8.7109375" style="1" customWidth="1"/>
    <col min="7690" max="7694" width="9.85546875" style="1" customWidth="1"/>
    <col min="7695" max="7695" width="12.42578125" style="1" customWidth="1"/>
    <col min="7696" max="7701" width="9.85546875" style="1" customWidth="1"/>
    <col min="7702" max="7704" width="6.42578125" style="1" customWidth="1"/>
    <col min="7705" max="7708" width="14.42578125" style="1" customWidth="1"/>
    <col min="7709" max="7936" width="9.140625" style="1"/>
    <col min="7937" max="7937" width="5.28515625" style="1" customWidth="1"/>
    <col min="7938" max="7938" width="14.42578125" style="1" customWidth="1"/>
    <col min="7939" max="7942" width="29.28515625" style="1" customWidth="1"/>
    <col min="7943" max="7944" width="12.140625" style="1" customWidth="1"/>
    <col min="7945" max="7945" width="8.7109375" style="1" customWidth="1"/>
    <col min="7946" max="7950" width="9.85546875" style="1" customWidth="1"/>
    <col min="7951" max="7951" width="12.42578125" style="1" customWidth="1"/>
    <col min="7952" max="7957" width="9.85546875" style="1" customWidth="1"/>
    <col min="7958" max="7960" width="6.42578125" style="1" customWidth="1"/>
    <col min="7961" max="7964" width="14.42578125" style="1" customWidth="1"/>
    <col min="7965" max="8192" width="9.140625" style="1"/>
    <col min="8193" max="8193" width="5.28515625" style="1" customWidth="1"/>
    <col min="8194" max="8194" width="14.42578125" style="1" customWidth="1"/>
    <col min="8195" max="8198" width="29.28515625" style="1" customWidth="1"/>
    <col min="8199" max="8200" width="12.140625" style="1" customWidth="1"/>
    <col min="8201" max="8201" width="8.7109375" style="1" customWidth="1"/>
    <col min="8202" max="8206" width="9.85546875" style="1" customWidth="1"/>
    <col min="8207" max="8207" width="12.42578125" style="1" customWidth="1"/>
    <col min="8208" max="8213" width="9.85546875" style="1" customWidth="1"/>
    <col min="8214" max="8216" width="6.42578125" style="1" customWidth="1"/>
    <col min="8217" max="8220" width="14.42578125" style="1" customWidth="1"/>
    <col min="8221" max="8448" width="9.140625" style="1"/>
    <col min="8449" max="8449" width="5.28515625" style="1" customWidth="1"/>
    <col min="8450" max="8450" width="14.42578125" style="1" customWidth="1"/>
    <col min="8451" max="8454" width="29.28515625" style="1" customWidth="1"/>
    <col min="8455" max="8456" width="12.140625" style="1" customWidth="1"/>
    <col min="8457" max="8457" width="8.7109375" style="1" customWidth="1"/>
    <col min="8458" max="8462" width="9.85546875" style="1" customWidth="1"/>
    <col min="8463" max="8463" width="12.42578125" style="1" customWidth="1"/>
    <col min="8464" max="8469" width="9.85546875" style="1" customWidth="1"/>
    <col min="8470" max="8472" width="6.42578125" style="1" customWidth="1"/>
    <col min="8473" max="8476" width="14.42578125" style="1" customWidth="1"/>
    <col min="8477" max="8704" width="9.140625" style="1"/>
    <col min="8705" max="8705" width="5.28515625" style="1" customWidth="1"/>
    <col min="8706" max="8706" width="14.42578125" style="1" customWidth="1"/>
    <col min="8707" max="8710" width="29.28515625" style="1" customWidth="1"/>
    <col min="8711" max="8712" width="12.140625" style="1" customWidth="1"/>
    <col min="8713" max="8713" width="8.7109375" style="1" customWidth="1"/>
    <col min="8714" max="8718" width="9.85546875" style="1" customWidth="1"/>
    <col min="8719" max="8719" width="12.42578125" style="1" customWidth="1"/>
    <col min="8720" max="8725" width="9.85546875" style="1" customWidth="1"/>
    <col min="8726" max="8728" width="6.42578125" style="1" customWidth="1"/>
    <col min="8729" max="8732" width="14.42578125" style="1" customWidth="1"/>
    <col min="8733" max="8960" width="9.140625" style="1"/>
    <col min="8961" max="8961" width="5.28515625" style="1" customWidth="1"/>
    <col min="8962" max="8962" width="14.42578125" style="1" customWidth="1"/>
    <col min="8963" max="8966" width="29.28515625" style="1" customWidth="1"/>
    <col min="8967" max="8968" width="12.140625" style="1" customWidth="1"/>
    <col min="8969" max="8969" width="8.7109375" style="1" customWidth="1"/>
    <col min="8970" max="8974" width="9.85546875" style="1" customWidth="1"/>
    <col min="8975" max="8975" width="12.42578125" style="1" customWidth="1"/>
    <col min="8976" max="8981" width="9.85546875" style="1" customWidth="1"/>
    <col min="8982" max="8984" width="6.42578125" style="1" customWidth="1"/>
    <col min="8985" max="8988" width="14.42578125" style="1" customWidth="1"/>
    <col min="8989" max="9216" width="9.140625" style="1"/>
    <col min="9217" max="9217" width="5.28515625" style="1" customWidth="1"/>
    <col min="9218" max="9218" width="14.42578125" style="1" customWidth="1"/>
    <col min="9219" max="9222" width="29.28515625" style="1" customWidth="1"/>
    <col min="9223" max="9224" width="12.140625" style="1" customWidth="1"/>
    <col min="9225" max="9225" width="8.7109375" style="1" customWidth="1"/>
    <col min="9226" max="9230" width="9.85546875" style="1" customWidth="1"/>
    <col min="9231" max="9231" width="12.42578125" style="1" customWidth="1"/>
    <col min="9232" max="9237" width="9.85546875" style="1" customWidth="1"/>
    <col min="9238" max="9240" width="6.42578125" style="1" customWidth="1"/>
    <col min="9241" max="9244" width="14.42578125" style="1" customWidth="1"/>
    <col min="9245" max="9472" width="9.140625" style="1"/>
    <col min="9473" max="9473" width="5.28515625" style="1" customWidth="1"/>
    <col min="9474" max="9474" width="14.42578125" style="1" customWidth="1"/>
    <col min="9475" max="9478" width="29.28515625" style="1" customWidth="1"/>
    <col min="9479" max="9480" width="12.140625" style="1" customWidth="1"/>
    <col min="9481" max="9481" width="8.7109375" style="1" customWidth="1"/>
    <col min="9482" max="9486" width="9.85546875" style="1" customWidth="1"/>
    <col min="9487" max="9487" width="12.42578125" style="1" customWidth="1"/>
    <col min="9488" max="9493" width="9.85546875" style="1" customWidth="1"/>
    <col min="9494" max="9496" width="6.42578125" style="1" customWidth="1"/>
    <col min="9497" max="9500" width="14.42578125" style="1" customWidth="1"/>
    <col min="9501" max="9728" width="9.140625" style="1"/>
    <col min="9729" max="9729" width="5.28515625" style="1" customWidth="1"/>
    <col min="9730" max="9730" width="14.42578125" style="1" customWidth="1"/>
    <col min="9731" max="9734" width="29.28515625" style="1" customWidth="1"/>
    <col min="9735" max="9736" width="12.140625" style="1" customWidth="1"/>
    <col min="9737" max="9737" width="8.7109375" style="1" customWidth="1"/>
    <col min="9738" max="9742" width="9.85546875" style="1" customWidth="1"/>
    <col min="9743" max="9743" width="12.42578125" style="1" customWidth="1"/>
    <col min="9744" max="9749" width="9.85546875" style="1" customWidth="1"/>
    <col min="9750" max="9752" width="6.42578125" style="1" customWidth="1"/>
    <col min="9753" max="9756" width="14.42578125" style="1" customWidth="1"/>
    <col min="9757" max="9984" width="9.140625" style="1"/>
    <col min="9985" max="9985" width="5.28515625" style="1" customWidth="1"/>
    <col min="9986" max="9986" width="14.42578125" style="1" customWidth="1"/>
    <col min="9987" max="9990" width="29.28515625" style="1" customWidth="1"/>
    <col min="9991" max="9992" width="12.140625" style="1" customWidth="1"/>
    <col min="9993" max="9993" width="8.7109375" style="1" customWidth="1"/>
    <col min="9994" max="9998" width="9.85546875" style="1" customWidth="1"/>
    <col min="9999" max="9999" width="12.42578125" style="1" customWidth="1"/>
    <col min="10000" max="10005" width="9.85546875" style="1" customWidth="1"/>
    <col min="10006" max="10008" width="6.42578125" style="1" customWidth="1"/>
    <col min="10009" max="10012" width="14.42578125" style="1" customWidth="1"/>
    <col min="10013" max="10240" width="9.140625" style="1"/>
    <col min="10241" max="10241" width="5.28515625" style="1" customWidth="1"/>
    <col min="10242" max="10242" width="14.42578125" style="1" customWidth="1"/>
    <col min="10243" max="10246" width="29.28515625" style="1" customWidth="1"/>
    <col min="10247" max="10248" width="12.140625" style="1" customWidth="1"/>
    <col min="10249" max="10249" width="8.7109375" style="1" customWidth="1"/>
    <col min="10250" max="10254" width="9.85546875" style="1" customWidth="1"/>
    <col min="10255" max="10255" width="12.42578125" style="1" customWidth="1"/>
    <col min="10256" max="10261" width="9.85546875" style="1" customWidth="1"/>
    <col min="10262" max="10264" width="6.42578125" style="1" customWidth="1"/>
    <col min="10265" max="10268" width="14.42578125" style="1" customWidth="1"/>
    <col min="10269" max="10496" width="9.140625" style="1"/>
    <col min="10497" max="10497" width="5.28515625" style="1" customWidth="1"/>
    <col min="10498" max="10498" width="14.42578125" style="1" customWidth="1"/>
    <col min="10499" max="10502" width="29.28515625" style="1" customWidth="1"/>
    <col min="10503" max="10504" width="12.140625" style="1" customWidth="1"/>
    <col min="10505" max="10505" width="8.7109375" style="1" customWidth="1"/>
    <col min="10506" max="10510" width="9.85546875" style="1" customWidth="1"/>
    <col min="10511" max="10511" width="12.42578125" style="1" customWidth="1"/>
    <col min="10512" max="10517" width="9.85546875" style="1" customWidth="1"/>
    <col min="10518" max="10520" width="6.42578125" style="1" customWidth="1"/>
    <col min="10521" max="10524" width="14.42578125" style="1" customWidth="1"/>
    <col min="10525" max="10752" width="9.140625" style="1"/>
    <col min="10753" max="10753" width="5.28515625" style="1" customWidth="1"/>
    <col min="10754" max="10754" width="14.42578125" style="1" customWidth="1"/>
    <col min="10755" max="10758" width="29.28515625" style="1" customWidth="1"/>
    <col min="10759" max="10760" width="12.140625" style="1" customWidth="1"/>
    <col min="10761" max="10761" width="8.7109375" style="1" customWidth="1"/>
    <col min="10762" max="10766" width="9.85546875" style="1" customWidth="1"/>
    <col min="10767" max="10767" width="12.42578125" style="1" customWidth="1"/>
    <col min="10768" max="10773" width="9.85546875" style="1" customWidth="1"/>
    <col min="10774" max="10776" width="6.42578125" style="1" customWidth="1"/>
    <col min="10777" max="10780" width="14.42578125" style="1" customWidth="1"/>
    <col min="10781" max="11008" width="9.140625" style="1"/>
    <col min="11009" max="11009" width="5.28515625" style="1" customWidth="1"/>
    <col min="11010" max="11010" width="14.42578125" style="1" customWidth="1"/>
    <col min="11011" max="11014" width="29.28515625" style="1" customWidth="1"/>
    <col min="11015" max="11016" width="12.140625" style="1" customWidth="1"/>
    <col min="11017" max="11017" width="8.7109375" style="1" customWidth="1"/>
    <col min="11018" max="11022" width="9.85546875" style="1" customWidth="1"/>
    <col min="11023" max="11023" width="12.42578125" style="1" customWidth="1"/>
    <col min="11024" max="11029" width="9.85546875" style="1" customWidth="1"/>
    <col min="11030" max="11032" width="6.42578125" style="1" customWidth="1"/>
    <col min="11033" max="11036" width="14.42578125" style="1" customWidth="1"/>
    <col min="11037" max="11264" width="9.140625" style="1"/>
    <col min="11265" max="11265" width="5.28515625" style="1" customWidth="1"/>
    <col min="11266" max="11266" width="14.42578125" style="1" customWidth="1"/>
    <col min="11267" max="11270" width="29.28515625" style="1" customWidth="1"/>
    <col min="11271" max="11272" width="12.140625" style="1" customWidth="1"/>
    <col min="11273" max="11273" width="8.7109375" style="1" customWidth="1"/>
    <col min="11274" max="11278" width="9.85546875" style="1" customWidth="1"/>
    <col min="11279" max="11279" width="12.42578125" style="1" customWidth="1"/>
    <col min="11280" max="11285" width="9.85546875" style="1" customWidth="1"/>
    <col min="11286" max="11288" width="6.42578125" style="1" customWidth="1"/>
    <col min="11289" max="11292" width="14.42578125" style="1" customWidth="1"/>
    <col min="11293" max="11520" width="9.140625" style="1"/>
    <col min="11521" max="11521" width="5.28515625" style="1" customWidth="1"/>
    <col min="11522" max="11522" width="14.42578125" style="1" customWidth="1"/>
    <col min="11523" max="11526" width="29.28515625" style="1" customWidth="1"/>
    <col min="11527" max="11528" width="12.140625" style="1" customWidth="1"/>
    <col min="11529" max="11529" width="8.7109375" style="1" customWidth="1"/>
    <col min="11530" max="11534" width="9.85546875" style="1" customWidth="1"/>
    <col min="11535" max="11535" width="12.42578125" style="1" customWidth="1"/>
    <col min="11536" max="11541" width="9.85546875" style="1" customWidth="1"/>
    <col min="11542" max="11544" width="6.42578125" style="1" customWidth="1"/>
    <col min="11545" max="11548" width="14.42578125" style="1" customWidth="1"/>
    <col min="11549" max="11776" width="9.140625" style="1"/>
    <col min="11777" max="11777" width="5.28515625" style="1" customWidth="1"/>
    <col min="11778" max="11778" width="14.42578125" style="1" customWidth="1"/>
    <col min="11779" max="11782" width="29.28515625" style="1" customWidth="1"/>
    <col min="11783" max="11784" width="12.140625" style="1" customWidth="1"/>
    <col min="11785" max="11785" width="8.7109375" style="1" customWidth="1"/>
    <col min="11786" max="11790" width="9.85546875" style="1" customWidth="1"/>
    <col min="11791" max="11791" width="12.42578125" style="1" customWidth="1"/>
    <col min="11792" max="11797" width="9.85546875" style="1" customWidth="1"/>
    <col min="11798" max="11800" width="6.42578125" style="1" customWidth="1"/>
    <col min="11801" max="11804" width="14.42578125" style="1" customWidth="1"/>
    <col min="11805" max="12032" width="9.140625" style="1"/>
    <col min="12033" max="12033" width="5.28515625" style="1" customWidth="1"/>
    <col min="12034" max="12034" width="14.42578125" style="1" customWidth="1"/>
    <col min="12035" max="12038" width="29.28515625" style="1" customWidth="1"/>
    <col min="12039" max="12040" width="12.140625" style="1" customWidth="1"/>
    <col min="12041" max="12041" width="8.7109375" style="1" customWidth="1"/>
    <col min="12042" max="12046" width="9.85546875" style="1" customWidth="1"/>
    <col min="12047" max="12047" width="12.42578125" style="1" customWidth="1"/>
    <col min="12048" max="12053" width="9.85546875" style="1" customWidth="1"/>
    <col min="12054" max="12056" width="6.42578125" style="1" customWidth="1"/>
    <col min="12057" max="12060" width="14.42578125" style="1" customWidth="1"/>
    <col min="12061" max="12288" width="9.140625" style="1"/>
    <col min="12289" max="12289" width="5.28515625" style="1" customWidth="1"/>
    <col min="12290" max="12290" width="14.42578125" style="1" customWidth="1"/>
    <col min="12291" max="12294" width="29.28515625" style="1" customWidth="1"/>
    <col min="12295" max="12296" width="12.140625" style="1" customWidth="1"/>
    <col min="12297" max="12297" width="8.7109375" style="1" customWidth="1"/>
    <col min="12298" max="12302" width="9.85546875" style="1" customWidth="1"/>
    <col min="12303" max="12303" width="12.42578125" style="1" customWidth="1"/>
    <col min="12304" max="12309" width="9.85546875" style="1" customWidth="1"/>
    <col min="12310" max="12312" width="6.42578125" style="1" customWidth="1"/>
    <col min="12313" max="12316" width="14.42578125" style="1" customWidth="1"/>
    <col min="12317" max="12544" width="9.140625" style="1"/>
    <col min="12545" max="12545" width="5.28515625" style="1" customWidth="1"/>
    <col min="12546" max="12546" width="14.42578125" style="1" customWidth="1"/>
    <col min="12547" max="12550" width="29.28515625" style="1" customWidth="1"/>
    <col min="12551" max="12552" width="12.140625" style="1" customWidth="1"/>
    <col min="12553" max="12553" width="8.7109375" style="1" customWidth="1"/>
    <col min="12554" max="12558" width="9.85546875" style="1" customWidth="1"/>
    <col min="12559" max="12559" width="12.42578125" style="1" customWidth="1"/>
    <col min="12560" max="12565" width="9.85546875" style="1" customWidth="1"/>
    <col min="12566" max="12568" width="6.42578125" style="1" customWidth="1"/>
    <col min="12569" max="12572" width="14.42578125" style="1" customWidth="1"/>
    <col min="12573" max="12800" width="9.140625" style="1"/>
    <col min="12801" max="12801" width="5.28515625" style="1" customWidth="1"/>
    <col min="12802" max="12802" width="14.42578125" style="1" customWidth="1"/>
    <col min="12803" max="12806" width="29.28515625" style="1" customWidth="1"/>
    <col min="12807" max="12808" width="12.140625" style="1" customWidth="1"/>
    <col min="12809" max="12809" width="8.7109375" style="1" customWidth="1"/>
    <col min="12810" max="12814" width="9.85546875" style="1" customWidth="1"/>
    <col min="12815" max="12815" width="12.42578125" style="1" customWidth="1"/>
    <col min="12816" max="12821" width="9.85546875" style="1" customWidth="1"/>
    <col min="12822" max="12824" width="6.42578125" style="1" customWidth="1"/>
    <col min="12825" max="12828" width="14.42578125" style="1" customWidth="1"/>
    <col min="12829" max="13056" width="9.140625" style="1"/>
    <col min="13057" max="13057" width="5.28515625" style="1" customWidth="1"/>
    <col min="13058" max="13058" width="14.42578125" style="1" customWidth="1"/>
    <col min="13059" max="13062" width="29.28515625" style="1" customWidth="1"/>
    <col min="13063" max="13064" width="12.140625" style="1" customWidth="1"/>
    <col min="13065" max="13065" width="8.7109375" style="1" customWidth="1"/>
    <col min="13066" max="13070" width="9.85546875" style="1" customWidth="1"/>
    <col min="13071" max="13071" width="12.42578125" style="1" customWidth="1"/>
    <col min="13072" max="13077" width="9.85546875" style="1" customWidth="1"/>
    <col min="13078" max="13080" width="6.42578125" style="1" customWidth="1"/>
    <col min="13081" max="13084" width="14.42578125" style="1" customWidth="1"/>
    <col min="13085" max="13312" width="9.140625" style="1"/>
    <col min="13313" max="13313" width="5.28515625" style="1" customWidth="1"/>
    <col min="13314" max="13314" width="14.42578125" style="1" customWidth="1"/>
    <col min="13315" max="13318" width="29.28515625" style="1" customWidth="1"/>
    <col min="13319" max="13320" width="12.140625" style="1" customWidth="1"/>
    <col min="13321" max="13321" width="8.7109375" style="1" customWidth="1"/>
    <col min="13322" max="13326" width="9.85546875" style="1" customWidth="1"/>
    <col min="13327" max="13327" width="12.42578125" style="1" customWidth="1"/>
    <col min="13328" max="13333" width="9.85546875" style="1" customWidth="1"/>
    <col min="13334" max="13336" width="6.42578125" style="1" customWidth="1"/>
    <col min="13337" max="13340" width="14.42578125" style="1" customWidth="1"/>
    <col min="13341" max="13568" width="9.140625" style="1"/>
    <col min="13569" max="13569" width="5.28515625" style="1" customWidth="1"/>
    <col min="13570" max="13570" width="14.42578125" style="1" customWidth="1"/>
    <col min="13571" max="13574" width="29.28515625" style="1" customWidth="1"/>
    <col min="13575" max="13576" width="12.140625" style="1" customWidth="1"/>
    <col min="13577" max="13577" width="8.7109375" style="1" customWidth="1"/>
    <col min="13578" max="13582" width="9.85546875" style="1" customWidth="1"/>
    <col min="13583" max="13583" width="12.42578125" style="1" customWidth="1"/>
    <col min="13584" max="13589" width="9.85546875" style="1" customWidth="1"/>
    <col min="13590" max="13592" width="6.42578125" style="1" customWidth="1"/>
    <col min="13593" max="13596" width="14.42578125" style="1" customWidth="1"/>
    <col min="13597" max="13824" width="9.140625" style="1"/>
    <col min="13825" max="13825" width="5.28515625" style="1" customWidth="1"/>
    <col min="13826" max="13826" width="14.42578125" style="1" customWidth="1"/>
    <col min="13827" max="13830" width="29.28515625" style="1" customWidth="1"/>
    <col min="13831" max="13832" width="12.140625" style="1" customWidth="1"/>
    <col min="13833" max="13833" width="8.7109375" style="1" customWidth="1"/>
    <col min="13834" max="13838" width="9.85546875" style="1" customWidth="1"/>
    <col min="13839" max="13839" width="12.42578125" style="1" customWidth="1"/>
    <col min="13840" max="13845" width="9.85546875" style="1" customWidth="1"/>
    <col min="13846" max="13848" width="6.42578125" style="1" customWidth="1"/>
    <col min="13849" max="13852" width="14.42578125" style="1" customWidth="1"/>
    <col min="13853" max="14080" width="9.140625" style="1"/>
    <col min="14081" max="14081" width="5.28515625" style="1" customWidth="1"/>
    <col min="14082" max="14082" width="14.42578125" style="1" customWidth="1"/>
    <col min="14083" max="14086" width="29.28515625" style="1" customWidth="1"/>
    <col min="14087" max="14088" width="12.140625" style="1" customWidth="1"/>
    <col min="14089" max="14089" width="8.7109375" style="1" customWidth="1"/>
    <col min="14090" max="14094" width="9.85546875" style="1" customWidth="1"/>
    <col min="14095" max="14095" width="12.42578125" style="1" customWidth="1"/>
    <col min="14096" max="14101" width="9.85546875" style="1" customWidth="1"/>
    <col min="14102" max="14104" width="6.42578125" style="1" customWidth="1"/>
    <col min="14105" max="14108" width="14.42578125" style="1" customWidth="1"/>
    <col min="14109" max="14336" width="9.140625" style="1"/>
    <col min="14337" max="14337" width="5.28515625" style="1" customWidth="1"/>
    <col min="14338" max="14338" width="14.42578125" style="1" customWidth="1"/>
    <col min="14339" max="14342" width="29.28515625" style="1" customWidth="1"/>
    <col min="14343" max="14344" width="12.140625" style="1" customWidth="1"/>
    <col min="14345" max="14345" width="8.7109375" style="1" customWidth="1"/>
    <col min="14346" max="14350" width="9.85546875" style="1" customWidth="1"/>
    <col min="14351" max="14351" width="12.42578125" style="1" customWidth="1"/>
    <col min="14352" max="14357" width="9.85546875" style="1" customWidth="1"/>
    <col min="14358" max="14360" width="6.42578125" style="1" customWidth="1"/>
    <col min="14361" max="14364" width="14.42578125" style="1" customWidth="1"/>
    <col min="14365" max="14592" width="9.140625" style="1"/>
    <col min="14593" max="14593" width="5.28515625" style="1" customWidth="1"/>
    <col min="14594" max="14594" width="14.42578125" style="1" customWidth="1"/>
    <col min="14595" max="14598" width="29.28515625" style="1" customWidth="1"/>
    <col min="14599" max="14600" width="12.140625" style="1" customWidth="1"/>
    <col min="14601" max="14601" width="8.7109375" style="1" customWidth="1"/>
    <col min="14602" max="14606" width="9.85546875" style="1" customWidth="1"/>
    <col min="14607" max="14607" width="12.42578125" style="1" customWidth="1"/>
    <col min="14608" max="14613" width="9.85546875" style="1" customWidth="1"/>
    <col min="14614" max="14616" width="6.42578125" style="1" customWidth="1"/>
    <col min="14617" max="14620" width="14.42578125" style="1" customWidth="1"/>
    <col min="14621" max="14848" width="9.140625" style="1"/>
    <col min="14849" max="14849" width="5.28515625" style="1" customWidth="1"/>
    <col min="14850" max="14850" width="14.42578125" style="1" customWidth="1"/>
    <col min="14851" max="14854" width="29.28515625" style="1" customWidth="1"/>
    <col min="14855" max="14856" width="12.140625" style="1" customWidth="1"/>
    <col min="14857" max="14857" width="8.7109375" style="1" customWidth="1"/>
    <col min="14858" max="14862" width="9.85546875" style="1" customWidth="1"/>
    <col min="14863" max="14863" width="12.42578125" style="1" customWidth="1"/>
    <col min="14864" max="14869" width="9.85546875" style="1" customWidth="1"/>
    <col min="14870" max="14872" width="6.42578125" style="1" customWidth="1"/>
    <col min="14873" max="14876" width="14.42578125" style="1" customWidth="1"/>
    <col min="14877" max="15104" width="9.140625" style="1"/>
    <col min="15105" max="15105" width="5.28515625" style="1" customWidth="1"/>
    <col min="15106" max="15106" width="14.42578125" style="1" customWidth="1"/>
    <col min="15107" max="15110" width="29.28515625" style="1" customWidth="1"/>
    <col min="15111" max="15112" width="12.140625" style="1" customWidth="1"/>
    <col min="15113" max="15113" width="8.7109375" style="1" customWidth="1"/>
    <col min="15114" max="15118" width="9.85546875" style="1" customWidth="1"/>
    <col min="15119" max="15119" width="12.42578125" style="1" customWidth="1"/>
    <col min="15120" max="15125" width="9.85546875" style="1" customWidth="1"/>
    <col min="15126" max="15128" width="6.42578125" style="1" customWidth="1"/>
    <col min="15129" max="15132" width="14.42578125" style="1" customWidth="1"/>
    <col min="15133" max="15360" width="9.140625" style="1"/>
    <col min="15361" max="15361" width="5.28515625" style="1" customWidth="1"/>
    <col min="15362" max="15362" width="14.42578125" style="1" customWidth="1"/>
    <col min="15363" max="15366" width="29.28515625" style="1" customWidth="1"/>
    <col min="15367" max="15368" width="12.140625" style="1" customWidth="1"/>
    <col min="15369" max="15369" width="8.7109375" style="1" customWidth="1"/>
    <col min="15370" max="15374" width="9.85546875" style="1" customWidth="1"/>
    <col min="15375" max="15375" width="12.42578125" style="1" customWidth="1"/>
    <col min="15376" max="15381" width="9.85546875" style="1" customWidth="1"/>
    <col min="15382" max="15384" width="6.42578125" style="1" customWidth="1"/>
    <col min="15385" max="15388" width="14.42578125" style="1" customWidth="1"/>
    <col min="15389" max="15616" width="9.140625" style="1"/>
    <col min="15617" max="15617" width="5.28515625" style="1" customWidth="1"/>
    <col min="15618" max="15618" width="14.42578125" style="1" customWidth="1"/>
    <col min="15619" max="15622" width="29.28515625" style="1" customWidth="1"/>
    <col min="15623" max="15624" width="12.140625" style="1" customWidth="1"/>
    <col min="15625" max="15625" width="8.7109375" style="1" customWidth="1"/>
    <col min="15626" max="15630" width="9.85546875" style="1" customWidth="1"/>
    <col min="15631" max="15631" width="12.42578125" style="1" customWidth="1"/>
    <col min="15632" max="15637" width="9.85546875" style="1" customWidth="1"/>
    <col min="15638" max="15640" width="6.42578125" style="1" customWidth="1"/>
    <col min="15641" max="15644" width="14.42578125" style="1" customWidth="1"/>
    <col min="15645" max="15872" width="9.140625" style="1"/>
    <col min="15873" max="15873" width="5.28515625" style="1" customWidth="1"/>
    <col min="15874" max="15874" width="14.42578125" style="1" customWidth="1"/>
    <col min="15875" max="15878" width="29.28515625" style="1" customWidth="1"/>
    <col min="15879" max="15880" width="12.140625" style="1" customWidth="1"/>
    <col min="15881" max="15881" width="8.7109375" style="1" customWidth="1"/>
    <col min="15882" max="15886" width="9.85546875" style="1" customWidth="1"/>
    <col min="15887" max="15887" width="12.42578125" style="1" customWidth="1"/>
    <col min="15888" max="15893" width="9.85546875" style="1" customWidth="1"/>
    <col min="15894" max="15896" width="6.42578125" style="1" customWidth="1"/>
    <col min="15897" max="15900" width="14.42578125" style="1" customWidth="1"/>
    <col min="15901" max="16128" width="9.140625" style="1"/>
    <col min="16129" max="16129" width="5.28515625" style="1" customWidth="1"/>
    <col min="16130" max="16130" width="14.42578125" style="1" customWidth="1"/>
    <col min="16131" max="16134" width="29.28515625" style="1" customWidth="1"/>
    <col min="16135" max="16136" width="12.140625" style="1" customWidth="1"/>
    <col min="16137" max="16137" width="8.7109375" style="1" customWidth="1"/>
    <col min="16138" max="16142" width="9.85546875" style="1" customWidth="1"/>
    <col min="16143" max="16143" width="12.42578125" style="1" customWidth="1"/>
    <col min="16144" max="16149" width="9.85546875" style="1" customWidth="1"/>
    <col min="16150" max="16152" width="6.42578125" style="1" customWidth="1"/>
    <col min="16153" max="16156" width="14.42578125" style="1" customWidth="1"/>
    <col min="16157" max="16384" width="9.140625" style="1"/>
  </cols>
  <sheetData>
    <row r="1" spans="1:31" ht="15" customHeight="1" thickTop="1" x14ac:dyDescent="0.6">
      <c r="G1" s="114"/>
      <c r="H1" s="114"/>
      <c r="I1" s="114"/>
      <c r="J1" s="195"/>
      <c r="K1" s="195"/>
      <c r="L1" s="195"/>
      <c r="M1" s="195"/>
      <c r="N1" s="195"/>
      <c r="O1" s="196"/>
      <c r="P1" s="196"/>
      <c r="Q1" s="196"/>
      <c r="R1" s="196"/>
      <c r="S1" s="197"/>
      <c r="T1" s="195"/>
      <c r="U1" s="11"/>
      <c r="V1" s="11"/>
      <c r="W1" s="11"/>
      <c r="X1" s="11"/>
      <c r="Y1" s="13"/>
      <c r="Z1" s="13"/>
      <c r="AA1" s="13"/>
      <c r="AB1" s="13"/>
      <c r="AC1" s="13"/>
      <c r="AD1" s="13"/>
      <c r="AE1" s="11"/>
    </row>
    <row r="2" spans="1:31" ht="15" customHeight="1" x14ac:dyDescent="0.25">
      <c r="B2" s="11"/>
      <c r="G2" s="88"/>
      <c r="H2" s="88"/>
      <c r="I2" s="88"/>
      <c r="J2" s="11"/>
      <c r="K2" s="11"/>
      <c r="L2" s="11"/>
      <c r="M2" s="11"/>
      <c r="N2" s="11"/>
      <c r="O2" s="198"/>
      <c r="P2" s="198"/>
      <c r="Q2" s="198"/>
      <c r="R2" s="198"/>
      <c r="S2" s="13"/>
      <c r="T2" s="11"/>
      <c r="U2" s="11"/>
      <c r="V2" s="11"/>
      <c r="W2" s="11"/>
      <c r="X2" s="11"/>
      <c r="Y2" s="13"/>
      <c r="Z2" s="13"/>
      <c r="AA2" s="13"/>
      <c r="AB2" s="13"/>
      <c r="AC2" s="13"/>
      <c r="AD2" s="13"/>
      <c r="AE2" s="11"/>
    </row>
    <row r="3" spans="1:31" ht="15" customHeight="1" x14ac:dyDescent="0.25">
      <c r="G3" s="86"/>
      <c r="J3" s="11"/>
      <c r="K3" s="11"/>
      <c r="L3" s="11"/>
      <c r="M3" s="11"/>
      <c r="N3" s="11"/>
      <c r="O3" s="12"/>
      <c r="P3" s="12"/>
      <c r="Q3" s="12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</row>
    <row r="4" spans="1:31" ht="15" customHeight="1" x14ac:dyDescent="0.5">
      <c r="A4" s="18"/>
      <c r="G4" s="153"/>
      <c r="H4" s="153"/>
      <c r="J4" s="76"/>
      <c r="K4" s="76"/>
      <c r="L4" s="21"/>
      <c r="M4" s="76"/>
      <c r="N4" s="76"/>
      <c r="O4" s="76"/>
      <c r="P4" s="76"/>
      <c r="Q4" s="76"/>
      <c r="R4" s="76"/>
      <c r="S4" s="20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</row>
    <row r="5" spans="1:31" ht="15" customHeight="1" x14ac:dyDescent="0.5">
      <c r="A5" s="22"/>
      <c r="G5" s="623"/>
      <c r="H5" s="623"/>
      <c r="J5" s="76"/>
      <c r="K5" s="76"/>
      <c r="L5" s="21"/>
      <c r="M5" s="76"/>
      <c r="N5" s="76"/>
      <c r="O5" s="76"/>
      <c r="P5" s="76"/>
      <c r="Q5" s="76"/>
      <c r="R5" s="76"/>
      <c r="S5" s="20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</row>
    <row r="6" spans="1:31" ht="33" x14ac:dyDescent="0.6">
      <c r="A6" s="22"/>
      <c r="C6" s="587" t="s">
        <v>58</v>
      </c>
      <c r="D6" s="587"/>
      <c r="E6" s="587"/>
      <c r="F6" s="587"/>
      <c r="G6" s="153"/>
      <c r="H6" s="153"/>
      <c r="J6" s="11"/>
      <c r="K6" s="11"/>
      <c r="L6" s="11"/>
      <c r="M6" s="11"/>
      <c r="N6" s="12"/>
      <c r="O6" s="12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</row>
    <row r="7" spans="1:31" ht="15" customHeight="1" x14ac:dyDescent="0.6">
      <c r="A7" s="22"/>
      <c r="C7" s="11"/>
      <c r="D7" s="11"/>
      <c r="E7" s="11"/>
      <c r="F7" s="88"/>
      <c r="G7" s="54"/>
      <c r="H7" s="54"/>
      <c r="K7" s="199"/>
      <c r="L7" s="199"/>
      <c r="M7" s="199"/>
      <c r="N7" s="199"/>
      <c r="O7" s="199"/>
      <c r="P7" s="199"/>
      <c r="Q7" s="199"/>
      <c r="R7" s="114"/>
      <c r="S7" s="20"/>
      <c r="T7" s="11"/>
      <c r="U7" s="11"/>
      <c r="V7" s="11"/>
      <c r="W7" s="587"/>
      <c r="X7" s="587"/>
      <c r="Y7" s="587"/>
      <c r="Z7" s="587"/>
      <c r="AA7" s="587"/>
      <c r="AB7" s="587"/>
      <c r="AC7" s="11"/>
      <c r="AD7" s="11"/>
      <c r="AE7" s="11"/>
    </row>
    <row r="8" spans="1:31" ht="15" customHeight="1" thickBot="1" x14ac:dyDescent="0.3">
      <c r="E8" s="11"/>
      <c r="F8" s="86"/>
      <c r="G8" s="89"/>
      <c r="H8" s="89"/>
      <c r="S8" s="165"/>
      <c r="T8" s="11"/>
      <c r="U8" s="11"/>
      <c r="V8" s="615"/>
      <c r="W8" s="615"/>
      <c r="X8" s="615"/>
      <c r="Y8" s="615"/>
      <c r="Z8" s="615"/>
      <c r="AA8" s="615"/>
      <c r="AB8" s="615"/>
      <c r="AC8" s="615"/>
      <c r="AD8" s="11"/>
      <c r="AE8" s="11"/>
    </row>
    <row r="9" spans="1:31" ht="24.95" customHeight="1" x14ac:dyDescent="0.25">
      <c r="C9" s="90"/>
      <c r="D9" s="91"/>
      <c r="E9" s="92"/>
      <c r="F9" s="93"/>
      <c r="G9" s="89"/>
      <c r="H9" s="89"/>
      <c r="S9" s="88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</row>
    <row r="10" spans="1:31" ht="15.75" customHeight="1" x14ac:dyDescent="0.25">
      <c r="C10" s="68" t="s">
        <v>8</v>
      </c>
      <c r="D10" s="68" t="s">
        <v>9</v>
      </c>
      <c r="E10" s="68" t="s">
        <v>9</v>
      </c>
      <c r="F10" s="95" t="s">
        <v>10</v>
      </c>
      <c r="G10" s="89"/>
      <c r="H10" s="89"/>
      <c r="S10" s="153"/>
      <c r="T10" s="11"/>
      <c r="U10" s="11"/>
      <c r="V10" s="11"/>
      <c r="W10" s="153"/>
      <c r="X10" s="153"/>
      <c r="Y10" s="152"/>
      <c r="Z10" s="153"/>
      <c r="AA10" s="152"/>
      <c r="AB10" s="153"/>
      <c r="AC10" s="11"/>
      <c r="AD10" s="11"/>
      <c r="AE10" s="11"/>
    </row>
    <row r="11" spans="1:31" ht="15.75" customHeight="1" thickBot="1" x14ac:dyDescent="0.3">
      <c r="C11" s="200"/>
      <c r="D11" s="201"/>
      <c r="E11" s="84"/>
      <c r="F11" s="95"/>
      <c r="G11" s="89"/>
      <c r="H11" s="89"/>
      <c r="S11" s="69"/>
      <c r="T11" s="11"/>
      <c r="U11" s="11"/>
      <c r="V11" s="11"/>
      <c r="W11" s="613"/>
      <c r="X11" s="613"/>
      <c r="Y11" s="69"/>
      <c r="Z11" s="69"/>
      <c r="AA11" s="69"/>
      <c r="AB11" s="154"/>
      <c r="AC11" s="11"/>
      <c r="AD11" s="11"/>
      <c r="AE11" s="11"/>
    </row>
    <row r="12" spans="1:31" ht="16.5" customHeight="1" x14ac:dyDescent="0.25">
      <c r="C12" s="97"/>
      <c r="D12" s="518"/>
      <c r="E12" s="519"/>
      <c r="F12" s="98"/>
      <c r="G12" s="89"/>
      <c r="H12" s="89"/>
      <c r="S12" s="153"/>
      <c r="T12" s="11"/>
      <c r="U12" s="11"/>
      <c r="V12" s="11"/>
      <c r="W12" s="161"/>
      <c r="X12" s="161"/>
      <c r="Y12" s="160"/>
      <c r="Z12" s="161"/>
      <c r="AA12" s="69"/>
      <c r="AB12" s="153"/>
      <c r="AC12" s="11"/>
      <c r="AD12" s="11"/>
      <c r="AE12" s="11"/>
    </row>
    <row r="13" spans="1:31" ht="15.75" customHeight="1" x14ac:dyDescent="0.25">
      <c r="C13" s="517" t="s">
        <v>124</v>
      </c>
      <c r="D13" s="520">
        <v>1380</v>
      </c>
      <c r="E13" s="521">
        <v>1465.88</v>
      </c>
      <c r="F13" s="522">
        <f>E13-D13</f>
        <v>85.880000000000109</v>
      </c>
      <c r="G13" s="89"/>
      <c r="H13" s="89"/>
      <c r="S13" s="11"/>
      <c r="T13" s="11"/>
      <c r="U13" s="11"/>
      <c r="V13" s="11"/>
      <c r="W13" s="609"/>
      <c r="X13" s="609"/>
      <c r="Y13" s="12"/>
      <c r="Z13" s="11"/>
      <c r="AA13" s="12"/>
      <c r="AB13" s="11"/>
      <c r="AC13" s="11"/>
      <c r="AD13" s="11"/>
      <c r="AE13" s="11"/>
    </row>
    <row r="14" spans="1:31" ht="15.75" customHeight="1" x14ac:dyDescent="0.25">
      <c r="C14" s="517"/>
      <c r="D14" s="520"/>
      <c r="E14" s="521"/>
      <c r="F14" s="522"/>
      <c r="G14" s="89"/>
      <c r="H14" s="89"/>
      <c r="S14" s="172"/>
      <c r="T14" s="11"/>
      <c r="U14" s="11"/>
      <c r="V14" s="11"/>
      <c r="W14" s="609"/>
      <c r="X14" s="609"/>
      <c r="Y14" s="76"/>
      <c r="Z14" s="76"/>
      <c r="AA14" s="76"/>
      <c r="AB14" s="172"/>
      <c r="AC14" s="11"/>
      <c r="AD14" s="11"/>
      <c r="AE14" s="11"/>
    </row>
    <row r="15" spans="1:31" ht="15.75" customHeight="1" x14ac:dyDescent="0.25">
      <c r="C15" s="517" t="s">
        <v>124</v>
      </c>
      <c r="D15" s="520">
        <v>1625.1</v>
      </c>
      <c r="E15" s="521">
        <v>1680</v>
      </c>
      <c r="F15" s="522">
        <f t="shared" ref="F15" si="0">E15-D15</f>
        <v>54.900000000000091</v>
      </c>
      <c r="G15" s="89"/>
      <c r="H15" s="89"/>
      <c r="S15" s="172"/>
      <c r="T15" s="11"/>
      <c r="U15" s="11"/>
      <c r="V15" s="11"/>
      <c r="W15" s="609"/>
      <c r="X15" s="609"/>
      <c r="Y15" s="76"/>
      <c r="Z15" s="76"/>
      <c r="AA15" s="76"/>
      <c r="AB15" s="172"/>
      <c r="AC15" s="11"/>
      <c r="AD15" s="11"/>
      <c r="AE15" s="11"/>
    </row>
    <row r="16" spans="1:31" ht="15.75" customHeight="1" x14ac:dyDescent="0.25">
      <c r="B16" s="54"/>
      <c r="C16" s="99"/>
      <c r="D16" s="520"/>
      <c r="E16" s="521"/>
      <c r="F16" s="522"/>
      <c r="G16" s="622"/>
      <c r="H16" s="622"/>
      <c r="S16" s="11"/>
      <c r="T16" s="11"/>
      <c r="U16" s="11"/>
      <c r="V16" s="11"/>
      <c r="W16" s="153"/>
      <c r="X16" s="153"/>
      <c r="Y16" s="152"/>
      <c r="Z16" s="153"/>
      <c r="AA16" s="152"/>
      <c r="AB16" s="153"/>
      <c r="AC16" s="11"/>
      <c r="AD16" s="11"/>
      <c r="AE16" s="11"/>
    </row>
    <row r="17" spans="1:31" ht="16.5" thickBot="1" x14ac:dyDescent="0.3">
      <c r="A17" s="47"/>
      <c r="B17" s="24"/>
      <c r="C17" s="99"/>
      <c r="D17" s="102"/>
      <c r="E17" s="103"/>
      <c r="F17" s="101"/>
      <c r="G17" s="24"/>
      <c r="H17" s="25"/>
      <c r="S17" s="11"/>
      <c r="T17" s="11"/>
      <c r="U17" s="11"/>
      <c r="V17" s="11"/>
      <c r="W17" s="613"/>
      <c r="X17" s="613"/>
      <c r="Y17" s="69"/>
      <c r="Z17" s="69"/>
      <c r="AA17" s="69"/>
      <c r="AB17" s="154"/>
      <c r="AC17" s="11"/>
      <c r="AD17" s="11"/>
      <c r="AE17" s="11"/>
    </row>
    <row r="18" spans="1:31" ht="16.5" thickTop="1" x14ac:dyDescent="0.25">
      <c r="A18" s="47"/>
      <c r="B18" s="24"/>
      <c r="C18" s="104"/>
      <c r="D18" s="105"/>
      <c r="E18" s="106"/>
      <c r="F18" s="107"/>
      <c r="G18" s="24"/>
      <c r="H18" s="25"/>
      <c r="S18" s="11"/>
      <c r="T18" s="11"/>
      <c r="U18" s="11"/>
      <c r="V18" s="11"/>
      <c r="W18" s="161"/>
      <c r="X18" s="161"/>
      <c r="Y18" s="160"/>
      <c r="Z18" s="161"/>
      <c r="AA18" s="69"/>
      <c r="AB18" s="153"/>
      <c r="AC18" s="11"/>
      <c r="AD18" s="11"/>
      <c r="AE18" s="11"/>
    </row>
    <row r="19" spans="1:31" ht="15.75" x14ac:dyDescent="0.25">
      <c r="A19" s="47"/>
      <c r="B19" s="24"/>
      <c r="C19" s="108"/>
      <c r="D19" s="100"/>
      <c r="E19" s="109" t="s">
        <v>11</v>
      </c>
      <c r="F19" s="524">
        <f>SUM(F13:F16)</f>
        <v>140.7800000000002</v>
      </c>
      <c r="G19" s="24"/>
      <c r="H19" s="25"/>
      <c r="S19" s="11"/>
      <c r="T19" s="11"/>
      <c r="U19" s="11"/>
      <c r="V19" s="11"/>
      <c r="W19" s="609"/>
      <c r="X19" s="609"/>
      <c r="Y19" s="12"/>
      <c r="Z19" s="11"/>
      <c r="AA19" s="12"/>
      <c r="AB19" s="11"/>
      <c r="AC19" s="11"/>
      <c r="AD19" s="11"/>
      <c r="AE19" s="11"/>
    </row>
    <row r="20" spans="1:31" x14ac:dyDescent="0.25">
      <c r="A20" s="47"/>
      <c r="B20" s="24"/>
      <c r="C20" s="110"/>
      <c r="D20" s="100"/>
      <c r="E20" s="100"/>
      <c r="F20" s="523"/>
      <c r="G20" s="24"/>
      <c r="H20" s="25"/>
      <c r="S20" s="11"/>
      <c r="T20" s="11"/>
      <c r="U20" s="11"/>
      <c r="V20" s="11"/>
      <c r="W20" s="609"/>
      <c r="X20" s="609"/>
      <c r="Y20" s="76"/>
      <c r="Z20" s="76"/>
      <c r="AA20" s="76"/>
      <c r="AB20" s="172"/>
      <c r="AC20" s="11"/>
      <c r="AD20" s="11"/>
      <c r="AE20" s="11"/>
    </row>
    <row r="21" spans="1:31" ht="16.5" thickBot="1" x14ac:dyDescent="0.3">
      <c r="A21" s="47"/>
      <c r="B21" s="24"/>
      <c r="C21" s="111"/>
      <c r="D21" s="112"/>
      <c r="E21" s="113" t="s">
        <v>12</v>
      </c>
      <c r="F21" s="525">
        <v>145</v>
      </c>
      <c r="G21" s="24"/>
      <c r="H21" s="25"/>
      <c r="S21" s="11"/>
      <c r="T21" s="11"/>
      <c r="U21" s="11"/>
      <c r="V21" s="11"/>
      <c r="W21" s="609"/>
      <c r="X21" s="609"/>
      <c r="Y21" s="76"/>
      <c r="Z21" s="76"/>
      <c r="AA21" s="76"/>
      <c r="AB21" s="76"/>
      <c r="AC21" s="11"/>
      <c r="AD21" s="11"/>
      <c r="AE21" s="11"/>
    </row>
    <row r="22" spans="1:31" ht="15.75" x14ac:dyDescent="0.25">
      <c r="A22" s="47"/>
      <c r="B22" s="24"/>
      <c r="C22" s="44"/>
      <c r="D22" s="37"/>
      <c r="E22" s="49"/>
      <c r="F22" s="49"/>
      <c r="G22" s="24"/>
      <c r="H22" s="25"/>
      <c r="S22" s="11"/>
      <c r="T22" s="11"/>
      <c r="U22" s="11"/>
      <c r="V22" s="11"/>
      <c r="W22" s="609"/>
      <c r="X22" s="609"/>
      <c r="Y22" s="12"/>
      <c r="Z22" s="11"/>
      <c r="AA22" s="12"/>
      <c r="AB22" s="172"/>
      <c r="AC22" s="11"/>
      <c r="AD22" s="11"/>
      <c r="AE22" s="11"/>
    </row>
    <row r="23" spans="1:31" x14ac:dyDescent="0.25">
      <c r="A23" s="47"/>
      <c r="B23" s="24"/>
      <c r="C23" s="41"/>
      <c r="D23" s="41"/>
      <c r="E23" s="41"/>
      <c r="F23" s="41"/>
      <c r="G23" s="24"/>
      <c r="H23" s="41"/>
      <c r="S23" s="11"/>
      <c r="T23" s="11"/>
      <c r="U23" s="11"/>
      <c r="V23" s="11"/>
      <c r="W23" s="609"/>
      <c r="X23" s="609"/>
      <c r="Y23" s="12"/>
      <c r="Z23" s="11"/>
      <c r="AA23" s="12"/>
      <c r="AB23" s="76"/>
      <c r="AC23" s="11"/>
      <c r="AD23" s="11"/>
      <c r="AE23" s="11"/>
    </row>
    <row r="24" spans="1:31" x14ac:dyDescent="0.25">
      <c r="A24" s="47"/>
      <c r="B24" s="24"/>
      <c r="C24" s="37"/>
      <c r="D24" s="37"/>
      <c r="E24" s="41"/>
      <c r="F24" s="49"/>
      <c r="G24" s="24"/>
      <c r="H24" s="41"/>
      <c r="I24" s="54"/>
      <c r="J24" s="54"/>
      <c r="K24" s="54"/>
      <c r="L24" s="89"/>
      <c r="M24" s="11"/>
      <c r="S24" s="11"/>
      <c r="T24" s="11"/>
      <c r="U24" s="11"/>
      <c r="V24" s="11"/>
      <c r="W24" s="609"/>
      <c r="X24" s="609"/>
      <c r="Y24" s="12"/>
      <c r="Z24" s="11"/>
      <c r="AA24" s="12"/>
      <c r="AB24" s="175"/>
      <c r="AC24" s="11"/>
      <c r="AD24" s="11"/>
      <c r="AE24" s="11"/>
    </row>
    <row r="25" spans="1:31" x14ac:dyDescent="0.25">
      <c r="A25" s="47"/>
      <c r="B25" s="24"/>
      <c r="C25" s="37"/>
      <c r="D25" s="37"/>
      <c r="E25" s="41"/>
      <c r="F25" s="41"/>
      <c r="G25" s="24"/>
      <c r="H25" s="41"/>
      <c r="I25" s="54"/>
      <c r="J25" s="54"/>
      <c r="K25" s="54"/>
      <c r="L25" s="89"/>
      <c r="M25" s="11"/>
      <c r="S25" s="11"/>
      <c r="T25" s="11"/>
      <c r="U25" s="11"/>
      <c r="V25" s="11"/>
      <c r="W25" s="609"/>
      <c r="X25" s="609"/>
      <c r="Y25" s="76"/>
      <c r="Z25" s="76"/>
      <c r="AA25" s="76"/>
      <c r="AB25" s="76"/>
      <c r="AC25" s="11"/>
      <c r="AD25" s="11"/>
      <c r="AE25" s="11"/>
    </row>
    <row r="26" spans="1:31" x14ac:dyDescent="0.25">
      <c r="A26" s="47"/>
      <c r="B26" s="24"/>
      <c r="C26" s="37"/>
      <c r="D26" s="37"/>
      <c r="E26" s="41"/>
      <c r="F26" s="41"/>
      <c r="G26" s="24"/>
      <c r="H26" s="41"/>
      <c r="I26" s="54"/>
      <c r="J26" s="54"/>
      <c r="K26" s="54"/>
      <c r="L26" s="89"/>
      <c r="M26" s="11"/>
      <c r="N26" s="11"/>
      <c r="O26" s="12"/>
      <c r="P26" s="12"/>
      <c r="Q26" s="12"/>
      <c r="R26" s="11"/>
      <c r="S26" s="11"/>
      <c r="T26" s="11"/>
      <c r="U26" s="11"/>
      <c r="V26" s="11"/>
      <c r="W26" s="609"/>
      <c r="X26" s="609"/>
      <c r="Y26" s="12"/>
      <c r="Z26" s="11"/>
      <c r="AA26" s="54"/>
      <c r="AB26" s="172"/>
      <c r="AC26" s="11"/>
      <c r="AD26" s="11"/>
      <c r="AE26" s="11"/>
    </row>
    <row r="27" spans="1:31" x14ac:dyDescent="0.25">
      <c r="A27" s="47"/>
      <c r="B27" s="24"/>
      <c r="C27" s="41"/>
      <c r="D27" s="41"/>
      <c r="E27" s="41"/>
      <c r="F27" s="41"/>
      <c r="G27" s="24"/>
      <c r="H27" s="30"/>
      <c r="I27" s="153"/>
      <c r="J27" s="153"/>
      <c r="K27" s="153"/>
      <c r="L27" s="153"/>
      <c r="M27" s="11"/>
      <c r="N27" s="11"/>
      <c r="O27" s="12"/>
      <c r="P27" s="12"/>
      <c r="Q27" s="12"/>
      <c r="R27" s="11"/>
      <c r="S27" s="11"/>
      <c r="T27" s="11"/>
      <c r="U27" s="11"/>
      <c r="V27" s="11"/>
      <c r="W27" s="609"/>
      <c r="X27" s="609"/>
      <c r="Y27" s="12"/>
      <c r="Z27" s="11"/>
      <c r="AA27" s="12"/>
      <c r="AB27" s="76"/>
      <c r="AC27" s="11"/>
      <c r="AD27" s="11"/>
      <c r="AE27" s="11"/>
    </row>
    <row r="28" spans="1:31" ht="15.75" x14ac:dyDescent="0.25">
      <c r="A28" s="47"/>
      <c r="B28" s="24"/>
      <c r="C28" s="44"/>
      <c r="D28" s="37"/>
      <c r="E28" s="49"/>
      <c r="F28" s="49"/>
      <c r="G28" s="24"/>
      <c r="H28" s="30"/>
      <c r="I28" s="29"/>
      <c r="J28" s="29"/>
      <c r="K28" s="54"/>
      <c r="L28" s="89"/>
      <c r="M28" s="11"/>
      <c r="N28" s="11"/>
      <c r="O28" s="12"/>
      <c r="P28" s="12"/>
      <c r="Q28" s="12"/>
      <c r="R28" s="11"/>
      <c r="S28" s="11"/>
      <c r="T28" s="11"/>
      <c r="U28" s="11"/>
      <c r="V28" s="11"/>
      <c r="W28" s="609"/>
      <c r="X28" s="609"/>
      <c r="Y28" s="12"/>
      <c r="Z28" s="11"/>
      <c r="AA28" s="54"/>
      <c r="AB28" s="175"/>
      <c r="AC28" s="11"/>
      <c r="AD28" s="11"/>
      <c r="AE28" s="11"/>
    </row>
    <row r="29" spans="1:31" x14ac:dyDescent="0.25">
      <c r="A29" s="47"/>
      <c r="B29" s="24"/>
      <c r="C29" s="41"/>
      <c r="D29" s="41"/>
      <c r="E29" s="41"/>
      <c r="F29" s="41"/>
      <c r="G29" s="24"/>
      <c r="H29" s="30"/>
      <c r="I29" s="29"/>
      <c r="J29" s="29"/>
      <c r="K29" s="54"/>
      <c r="L29" s="54"/>
      <c r="M29" s="11"/>
      <c r="N29" s="11"/>
      <c r="O29" s="12"/>
      <c r="P29" s="12"/>
      <c r="Q29" s="12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</row>
    <row r="30" spans="1:31" ht="15.75" x14ac:dyDescent="0.25">
      <c r="A30" s="47"/>
      <c r="B30" s="24"/>
      <c r="C30" s="44"/>
      <c r="D30" s="37"/>
      <c r="E30" s="49"/>
      <c r="F30" s="49"/>
      <c r="G30" s="24"/>
      <c r="H30" s="30"/>
      <c r="I30" s="29"/>
      <c r="J30" s="29"/>
      <c r="K30" s="54"/>
      <c r="L30" s="58"/>
      <c r="M30" s="11"/>
      <c r="N30" s="11"/>
      <c r="O30" s="12"/>
      <c r="P30" s="12"/>
      <c r="Q30" s="12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</row>
    <row r="31" spans="1:31" ht="16.5" customHeight="1" x14ac:dyDescent="0.25">
      <c r="A31" s="47"/>
      <c r="B31" s="24"/>
      <c r="C31" s="44"/>
      <c r="D31" s="37"/>
      <c r="E31" s="50"/>
      <c r="F31" s="49"/>
      <c r="G31" s="24"/>
      <c r="H31" s="25"/>
      <c r="I31" s="24"/>
      <c r="J31" s="24"/>
      <c r="K31" s="11"/>
      <c r="L31" s="11"/>
      <c r="M31" s="11"/>
      <c r="N31" s="11"/>
      <c r="O31" s="12"/>
      <c r="P31" s="12"/>
      <c r="Q31" s="12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</row>
    <row r="32" spans="1:31" ht="16.5" customHeight="1" x14ac:dyDescent="0.25">
      <c r="A32" s="47"/>
      <c r="B32" s="24"/>
      <c r="C32" s="43"/>
      <c r="D32" s="41"/>
      <c r="E32" s="41"/>
      <c r="F32" s="41"/>
      <c r="G32" s="24"/>
      <c r="H32" s="25"/>
      <c r="I32" s="11"/>
      <c r="J32" s="11"/>
      <c r="K32" s="11"/>
      <c r="L32" s="11"/>
      <c r="M32" s="11"/>
      <c r="N32" s="11"/>
      <c r="O32" s="12"/>
      <c r="P32" s="12"/>
      <c r="Q32" s="12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</row>
    <row r="33" spans="1:31" ht="16.5" customHeight="1" x14ac:dyDescent="0.25">
      <c r="A33" s="47"/>
      <c r="B33" s="24"/>
      <c r="C33" s="43"/>
      <c r="D33" s="41"/>
      <c r="E33" s="41"/>
      <c r="F33" s="41"/>
      <c r="G33" s="24"/>
      <c r="H33" s="25"/>
      <c r="I33" s="11"/>
      <c r="J33" s="11"/>
      <c r="K33" s="11"/>
      <c r="L33" s="11"/>
      <c r="M33" s="11"/>
      <c r="N33" s="11"/>
      <c r="O33" s="12"/>
      <c r="P33" s="12"/>
      <c r="Q33" s="12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</row>
    <row r="34" spans="1:31" ht="16.5" customHeight="1" x14ac:dyDescent="0.25">
      <c r="A34" s="47"/>
      <c r="B34" s="24"/>
      <c r="C34" s="43"/>
      <c r="D34" s="41"/>
      <c r="E34" s="41"/>
      <c r="F34" s="41"/>
      <c r="G34" s="24"/>
      <c r="H34" s="25"/>
      <c r="I34" s="11"/>
      <c r="J34" s="11"/>
      <c r="K34" s="11"/>
      <c r="L34" s="11"/>
      <c r="M34" s="11"/>
      <c r="N34" s="11"/>
      <c r="O34" s="12"/>
      <c r="P34" s="12"/>
      <c r="Q34" s="12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</row>
    <row r="35" spans="1:31" ht="16.5" customHeight="1" x14ac:dyDescent="0.25">
      <c r="A35" s="47"/>
      <c r="B35" s="202"/>
      <c r="C35" s="43"/>
      <c r="D35" s="41"/>
      <c r="E35" s="41"/>
      <c r="F35" s="41"/>
      <c r="G35" s="24"/>
      <c r="H35" s="25"/>
      <c r="I35" s="11"/>
      <c r="J35" s="11"/>
      <c r="K35" s="11"/>
      <c r="L35" s="11"/>
      <c r="M35" s="11"/>
      <c r="N35" s="11"/>
      <c r="O35" s="12"/>
      <c r="P35" s="12"/>
      <c r="Q35" s="12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</row>
    <row r="36" spans="1:31" ht="16.5" customHeight="1" x14ac:dyDescent="0.25">
      <c r="A36" s="47"/>
      <c r="B36" s="203"/>
      <c r="C36" s="43"/>
      <c r="D36" s="41"/>
      <c r="E36" s="41"/>
      <c r="F36" s="41"/>
      <c r="G36" s="24"/>
      <c r="H36" s="25"/>
      <c r="I36" s="11"/>
      <c r="J36" s="11"/>
      <c r="K36" s="11"/>
      <c r="L36" s="11"/>
      <c r="M36" s="11"/>
      <c r="N36" s="11"/>
      <c r="O36" s="12"/>
      <c r="P36" s="12"/>
      <c r="Q36" s="12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</row>
    <row r="37" spans="1:31" ht="15.75" x14ac:dyDescent="0.25">
      <c r="A37" s="47"/>
      <c r="B37" s="203"/>
      <c r="C37" s="37"/>
      <c r="D37" s="37"/>
      <c r="E37" s="41"/>
      <c r="F37" s="41"/>
      <c r="G37" s="24"/>
      <c r="H37" s="25"/>
      <c r="I37" s="11"/>
      <c r="J37" s="11"/>
      <c r="K37" s="11"/>
      <c r="L37" s="11"/>
      <c r="M37" s="11"/>
      <c r="N37" s="11"/>
      <c r="O37" s="12"/>
      <c r="P37" s="12"/>
      <c r="Q37" s="12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</row>
    <row r="38" spans="1:31" ht="33" customHeight="1" x14ac:dyDescent="0.6">
      <c r="A38" s="47"/>
      <c r="B38" s="619"/>
      <c r="C38" s="619"/>
      <c r="D38" s="619"/>
      <c r="E38" s="619"/>
      <c r="F38" s="619"/>
      <c r="G38" s="24"/>
      <c r="H38" s="25"/>
      <c r="I38" s="55"/>
      <c r="J38" s="55"/>
      <c r="K38" s="114"/>
      <c r="L38" s="55"/>
      <c r="M38" s="55"/>
      <c r="N38" s="55"/>
      <c r="O38" s="55"/>
      <c r="P38" s="12"/>
      <c r="Q38" s="12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</row>
    <row r="39" spans="1:31" ht="15.75" x14ac:dyDescent="0.25">
      <c r="A39" s="47"/>
      <c r="B39" s="203"/>
      <c r="C39" s="41"/>
      <c r="D39" s="41"/>
      <c r="E39" s="41"/>
      <c r="F39" s="41"/>
      <c r="G39" s="24"/>
      <c r="H39" s="45"/>
      <c r="I39" s="55"/>
      <c r="J39" s="55"/>
      <c r="K39" s="55"/>
      <c r="L39" s="55"/>
      <c r="M39" s="55"/>
      <c r="N39" s="55"/>
      <c r="O39" s="55"/>
      <c r="P39" s="12"/>
      <c r="Q39" s="12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</row>
    <row r="40" spans="1:31" ht="15.75" customHeight="1" x14ac:dyDescent="0.25">
      <c r="A40" s="47"/>
      <c r="B40" s="203"/>
      <c r="C40" s="44"/>
      <c r="D40" s="37"/>
      <c r="E40" s="49"/>
      <c r="F40" s="49"/>
      <c r="G40" s="24"/>
      <c r="H40" s="46"/>
      <c r="I40" s="60"/>
      <c r="J40" s="60"/>
      <c r="K40" s="60"/>
      <c r="L40" s="60"/>
      <c r="M40" s="11"/>
      <c r="N40" s="11"/>
      <c r="O40" s="12"/>
      <c r="P40" s="12"/>
      <c r="Q40" s="12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</row>
    <row r="41" spans="1:31" ht="15.75" x14ac:dyDescent="0.25">
      <c r="A41" s="47"/>
      <c r="B41" s="204"/>
      <c r="C41" s="205"/>
      <c r="D41" s="205"/>
      <c r="E41" s="206"/>
      <c r="F41" s="207"/>
      <c r="G41" s="620"/>
      <c r="H41" s="621"/>
      <c r="I41" s="66"/>
      <c r="J41" s="66"/>
      <c r="K41" s="612"/>
      <c r="L41" s="612"/>
      <c r="M41" s="613"/>
      <c r="N41" s="614"/>
      <c r="O41" s="608"/>
      <c r="P41" s="614"/>
      <c r="Q41" s="614"/>
      <c r="R41" s="614"/>
      <c r="S41" s="614"/>
      <c r="T41" s="614"/>
      <c r="U41" s="614"/>
      <c r="V41" s="608"/>
      <c r="W41" s="608"/>
      <c r="X41" s="608"/>
      <c r="Y41" s="66"/>
      <c r="Z41" s="67"/>
      <c r="AA41" s="607"/>
      <c r="AB41" s="607"/>
      <c r="AC41" s="607"/>
      <c r="AD41" s="607"/>
      <c r="AE41" s="11"/>
    </row>
    <row r="42" spans="1:31" ht="15.75" x14ac:dyDescent="0.25">
      <c r="A42" s="47"/>
      <c r="B42" s="32"/>
      <c r="C42" s="32"/>
      <c r="D42" s="32"/>
      <c r="E42" s="206"/>
      <c r="F42" s="208"/>
      <c r="G42" s="209"/>
      <c r="H42" s="32"/>
      <c r="I42" s="69"/>
      <c r="J42" s="69"/>
      <c r="K42" s="69"/>
      <c r="L42" s="71"/>
      <c r="M42" s="69"/>
      <c r="N42" s="69"/>
      <c r="O42" s="66"/>
      <c r="P42" s="66"/>
      <c r="Q42" s="66"/>
      <c r="R42" s="66"/>
      <c r="S42" s="66"/>
      <c r="T42" s="66"/>
      <c r="U42" s="66"/>
      <c r="V42" s="608"/>
      <c r="W42" s="608"/>
      <c r="X42" s="608"/>
      <c r="Y42" s="66"/>
      <c r="Z42" s="67"/>
      <c r="AA42" s="607"/>
      <c r="AB42" s="607"/>
      <c r="AC42" s="607"/>
      <c r="AD42" s="607"/>
      <c r="AE42" s="11"/>
    </row>
    <row r="43" spans="1:31" ht="15.75" x14ac:dyDescent="0.25">
      <c r="A43" s="47"/>
      <c r="B43" s="204"/>
      <c r="C43" s="205"/>
      <c r="D43" s="205"/>
      <c r="E43" s="210"/>
      <c r="F43" s="208"/>
      <c r="G43" s="209"/>
      <c r="H43" s="209"/>
      <c r="I43" s="66"/>
      <c r="J43" s="66"/>
      <c r="K43" s="66"/>
      <c r="L43" s="73"/>
      <c r="M43" s="69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7"/>
      <c r="AA43" s="607"/>
      <c r="AB43" s="607"/>
      <c r="AC43" s="607"/>
      <c r="AD43" s="607"/>
      <c r="AE43" s="11"/>
    </row>
    <row r="44" spans="1:31" x14ac:dyDescent="0.25">
      <c r="A44" s="47"/>
      <c r="B44" s="25"/>
      <c r="C44" s="24"/>
      <c r="D44" s="24"/>
      <c r="E44" s="24"/>
      <c r="F44" s="24"/>
      <c r="G44" s="24"/>
      <c r="H44" s="25"/>
      <c r="I44" s="11"/>
      <c r="J44" s="11"/>
      <c r="K44" s="11"/>
      <c r="L44" s="11"/>
      <c r="M44" s="11"/>
      <c r="N44" s="11"/>
      <c r="O44" s="12"/>
      <c r="P44" s="11"/>
      <c r="Q44" s="11"/>
      <c r="R44" s="11"/>
      <c r="S44" s="11"/>
      <c r="T44" s="11"/>
      <c r="U44" s="11"/>
      <c r="V44" s="12"/>
      <c r="W44" s="11"/>
      <c r="X44" s="11"/>
      <c r="Y44" s="11"/>
      <c r="Z44" s="11"/>
      <c r="AA44" s="11"/>
      <c r="AB44" s="11"/>
      <c r="AC44" s="11"/>
      <c r="AD44" s="11"/>
      <c r="AE44" s="11"/>
    </row>
    <row r="45" spans="1:31" x14ac:dyDescent="0.25">
      <c r="A45" s="47"/>
      <c r="B45" s="211"/>
      <c r="C45" s="39"/>
      <c r="D45" s="39"/>
      <c r="E45" s="39"/>
      <c r="F45" s="39"/>
      <c r="G45" s="39"/>
      <c r="H45" s="211"/>
      <c r="I45" s="76"/>
      <c r="J45" s="76"/>
      <c r="K45" s="76"/>
      <c r="L45" s="76"/>
      <c r="M45" s="76"/>
      <c r="N45" s="20"/>
      <c r="O45" s="20"/>
      <c r="P45" s="76"/>
      <c r="Q45" s="76"/>
      <c r="R45" s="76"/>
      <c r="S45" s="76"/>
      <c r="T45" s="76"/>
      <c r="U45" s="76"/>
      <c r="V45" s="20"/>
      <c r="W45" s="76"/>
      <c r="X45" s="76"/>
      <c r="Y45" s="76"/>
      <c r="Z45" s="76"/>
      <c r="AA45" s="76"/>
      <c r="AB45" s="76"/>
      <c r="AC45" s="76"/>
      <c r="AD45" s="76"/>
      <c r="AE45" s="11"/>
    </row>
    <row r="46" spans="1:31" x14ac:dyDescent="0.25">
      <c r="A46" s="47"/>
      <c r="B46" s="25"/>
      <c r="C46" s="24"/>
      <c r="D46" s="24"/>
      <c r="E46" s="24"/>
      <c r="F46" s="24"/>
      <c r="G46" s="24"/>
      <c r="H46" s="25"/>
      <c r="I46" s="11"/>
      <c r="J46" s="11"/>
      <c r="K46" s="11"/>
      <c r="L46" s="11"/>
      <c r="M46" s="11"/>
      <c r="N46" s="11"/>
      <c r="O46" s="12"/>
      <c r="P46" s="11"/>
      <c r="Q46" s="11"/>
      <c r="R46" s="11"/>
      <c r="S46" s="11"/>
      <c r="T46" s="11"/>
      <c r="U46" s="11"/>
      <c r="V46" s="12"/>
      <c r="W46" s="11"/>
      <c r="X46" s="11"/>
      <c r="Y46" s="11"/>
      <c r="Z46" s="11"/>
      <c r="AA46" s="11"/>
      <c r="AB46" s="11"/>
      <c r="AC46" s="11"/>
      <c r="AD46" s="11"/>
      <c r="AE46" s="11"/>
    </row>
    <row r="47" spans="1:31" ht="15.75" x14ac:dyDescent="0.25">
      <c r="A47" s="47"/>
      <c r="B47" s="25"/>
      <c r="C47" s="24"/>
      <c r="D47" s="24"/>
      <c r="E47" s="212"/>
      <c r="F47" s="212"/>
      <c r="G47" s="212"/>
      <c r="H47" s="25"/>
      <c r="I47" s="11"/>
      <c r="J47" s="11"/>
      <c r="K47" s="80"/>
      <c r="L47" s="79"/>
      <c r="M47" s="79"/>
      <c r="N47" s="11"/>
      <c r="O47" s="12"/>
      <c r="P47" s="79"/>
      <c r="Q47" s="79"/>
      <c r="R47" s="79"/>
      <c r="S47" s="79"/>
      <c r="T47" s="79"/>
      <c r="U47" s="79"/>
      <c r="V47" s="12"/>
      <c r="W47" s="79"/>
      <c r="X47" s="79"/>
      <c r="Y47" s="79"/>
      <c r="Z47" s="79"/>
      <c r="AA47" s="79"/>
      <c r="AB47" s="79"/>
      <c r="AC47" s="79"/>
      <c r="AD47" s="79"/>
      <c r="AE47" s="11"/>
    </row>
    <row r="48" spans="1:31" x14ac:dyDescent="0.25">
      <c r="A48" s="47"/>
      <c r="B48" s="25"/>
      <c r="C48" s="24"/>
      <c r="D48" s="24"/>
      <c r="E48" s="24"/>
      <c r="F48" s="24"/>
      <c r="G48" s="24"/>
      <c r="H48" s="25"/>
      <c r="I48" s="11"/>
      <c r="J48" s="11"/>
      <c r="K48" s="11"/>
      <c r="L48" s="11"/>
      <c r="M48" s="11"/>
      <c r="N48" s="11"/>
      <c r="O48" s="12"/>
      <c r="P48" s="11"/>
      <c r="Q48" s="11"/>
      <c r="R48" s="11"/>
      <c r="S48" s="11"/>
      <c r="T48" s="11"/>
      <c r="U48" s="11"/>
      <c r="V48" s="12"/>
      <c r="W48" s="11"/>
      <c r="X48" s="11"/>
      <c r="Y48" s="11"/>
      <c r="Z48" s="11"/>
      <c r="AA48" s="11"/>
      <c r="AB48" s="11"/>
      <c r="AC48" s="11"/>
      <c r="AD48" s="11"/>
      <c r="AE48" s="11"/>
    </row>
    <row r="49" spans="1:31" x14ac:dyDescent="0.25">
      <c r="A49" s="47"/>
      <c r="B49" s="211"/>
      <c r="C49" s="39"/>
      <c r="D49" s="39"/>
      <c r="E49" s="39"/>
      <c r="F49" s="39"/>
      <c r="G49" s="39"/>
      <c r="H49" s="211"/>
      <c r="I49" s="76"/>
      <c r="J49" s="76"/>
      <c r="K49" s="76"/>
      <c r="L49" s="76"/>
      <c r="M49" s="76"/>
      <c r="N49" s="20"/>
      <c r="O49" s="20"/>
      <c r="P49" s="76"/>
      <c r="Q49" s="76"/>
      <c r="R49" s="76"/>
      <c r="S49" s="76"/>
      <c r="T49" s="76"/>
      <c r="U49" s="76"/>
      <c r="V49" s="20"/>
      <c r="W49" s="76"/>
      <c r="X49" s="76"/>
      <c r="Y49" s="76"/>
      <c r="Z49" s="76"/>
      <c r="AA49" s="76"/>
      <c r="AB49" s="76"/>
      <c r="AC49" s="76"/>
      <c r="AD49" s="76"/>
      <c r="AE49" s="11"/>
    </row>
    <row r="50" spans="1:31" x14ac:dyDescent="0.25">
      <c r="A50" s="47"/>
      <c r="B50" s="25"/>
      <c r="C50" s="24"/>
      <c r="D50" s="24"/>
      <c r="E50" s="24"/>
      <c r="F50" s="24"/>
      <c r="G50" s="24"/>
      <c r="H50" s="25"/>
      <c r="I50" s="11"/>
      <c r="J50" s="11"/>
      <c r="K50" s="11"/>
      <c r="L50" s="11"/>
      <c r="M50" s="11"/>
      <c r="N50" s="11"/>
      <c r="O50" s="12"/>
      <c r="P50" s="11"/>
      <c r="Q50" s="11"/>
      <c r="R50" s="11"/>
      <c r="S50" s="11"/>
      <c r="T50" s="11"/>
      <c r="U50" s="11"/>
      <c r="V50" s="12"/>
      <c r="W50" s="11"/>
      <c r="X50" s="11"/>
      <c r="Y50" s="11"/>
      <c r="Z50" s="11"/>
      <c r="AA50" s="11"/>
      <c r="AB50" s="11"/>
      <c r="AC50" s="11"/>
      <c r="AD50" s="11"/>
      <c r="AE50" s="11"/>
    </row>
    <row r="51" spans="1:31" ht="15.75" x14ac:dyDescent="0.25">
      <c r="A51" s="47"/>
      <c r="B51" s="25"/>
      <c r="C51" s="24"/>
      <c r="D51" s="24"/>
      <c r="E51" s="212"/>
      <c r="F51" s="212"/>
      <c r="G51" s="212"/>
      <c r="H51" s="25"/>
      <c r="I51" s="11"/>
      <c r="J51" s="11"/>
      <c r="K51" s="80"/>
      <c r="L51" s="79"/>
      <c r="M51" s="79"/>
      <c r="N51" s="11"/>
      <c r="O51" s="12"/>
      <c r="P51" s="79"/>
      <c r="Q51" s="79"/>
      <c r="R51" s="79"/>
      <c r="S51" s="79"/>
      <c r="T51" s="79"/>
      <c r="U51" s="79"/>
      <c r="V51" s="12"/>
      <c r="W51" s="79"/>
      <c r="X51" s="79"/>
      <c r="Y51" s="79"/>
      <c r="Z51" s="79"/>
      <c r="AA51" s="79"/>
      <c r="AB51" s="79"/>
      <c r="AC51" s="79"/>
      <c r="AD51" s="79"/>
      <c r="AE51" s="11"/>
    </row>
    <row r="52" spans="1:31" x14ac:dyDescent="0.25">
      <c r="A52" s="47"/>
      <c r="B52" s="24"/>
      <c r="C52" s="43"/>
      <c r="D52" s="41"/>
      <c r="E52" s="41"/>
      <c r="F52" s="41"/>
      <c r="G52" s="24"/>
      <c r="H52" s="25"/>
      <c r="I52" s="11"/>
      <c r="J52" s="11"/>
      <c r="K52" s="11"/>
      <c r="L52" s="11"/>
      <c r="M52" s="11"/>
      <c r="N52" s="11"/>
      <c r="O52" s="12"/>
      <c r="P52" s="12"/>
      <c r="Q52" s="12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</row>
    <row r="53" spans="1:31" x14ac:dyDescent="0.25">
      <c r="A53" s="47"/>
      <c r="B53" s="11"/>
      <c r="C53" s="83"/>
      <c r="D53" s="54"/>
      <c r="E53" s="54"/>
      <c r="F53" s="54"/>
      <c r="G53" s="11"/>
      <c r="H53" s="12"/>
      <c r="I53" s="11"/>
      <c r="J53" s="11"/>
      <c r="K53" s="11"/>
      <c r="L53" s="11"/>
      <c r="M53" s="11"/>
      <c r="N53" s="11"/>
      <c r="O53" s="12"/>
      <c r="P53" s="12"/>
      <c r="Q53" s="12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</row>
    <row r="54" spans="1:31" x14ac:dyDescent="0.25">
      <c r="A54" s="47"/>
      <c r="B54" s="11"/>
      <c r="C54" s="11"/>
      <c r="D54" s="11"/>
      <c r="E54" s="11"/>
      <c r="F54" s="11"/>
      <c r="G54" s="11"/>
      <c r="H54" s="12"/>
      <c r="I54" s="11"/>
      <c r="J54" s="11"/>
      <c r="K54" s="11"/>
      <c r="L54" s="11"/>
      <c r="M54" s="11"/>
      <c r="N54" s="11"/>
      <c r="O54" s="12"/>
      <c r="P54" s="12"/>
      <c r="Q54" s="12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</row>
    <row r="55" spans="1:31" x14ac:dyDescent="0.25">
      <c r="A55" s="47"/>
      <c r="B55" s="11"/>
      <c r="C55" s="11"/>
      <c r="D55" s="11"/>
      <c r="E55" s="11"/>
      <c r="F55" s="11"/>
      <c r="G55" s="11"/>
      <c r="H55" s="12"/>
      <c r="I55" s="11"/>
      <c r="J55" s="11"/>
      <c r="K55" s="11"/>
      <c r="L55" s="11"/>
      <c r="M55" s="11"/>
      <c r="N55" s="11"/>
      <c r="O55" s="12"/>
      <c r="P55" s="12"/>
      <c r="Q55" s="12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</row>
    <row r="56" spans="1:31" x14ac:dyDescent="0.25">
      <c r="A56" s="11"/>
      <c r="B56" s="11"/>
      <c r="C56" s="11"/>
      <c r="D56" s="11"/>
      <c r="E56" s="11"/>
      <c r="F56" s="11"/>
      <c r="G56" s="11"/>
      <c r="H56" s="12"/>
      <c r="I56" s="11"/>
      <c r="J56" s="11"/>
      <c r="K56" s="11"/>
      <c r="L56" s="11"/>
      <c r="M56" s="11"/>
      <c r="N56" s="11"/>
      <c r="O56" s="12"/>
      <c r="P56" s="12"/>
      <c r="Q56" s="12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</row>
    <row r="57" spans="1:31" x14ac:dyDescent="0.25">
      <c r="I57" s="11"/>
      <c r="J57" s="11"/>
      <c r="K57" s="11"/>
      <c r="L57" s="11"/>
      <c r="M57" s="11"/>
      <c r="N57" s="11"/>
      <c r="O57" s="12"/>
      <c r="P57" s="12"/>
      <c r="Q57" s="12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</row>
  </sheetData>
  <mergeCells count="28">
    <mergeCell ref="G5:H5"/>
    <mergeCell ref="C6:F6"/>
    <mergeCell ref="W7:AB7"/>
    <mergeCell ref="V8:AC8"/>
    <mergeCell ref="W11:X11"/>
    <mergeCell ref="W13:X13"/>
    <mergeCell ref="W14:X14"/>
    <mergeCell ref="W15:X15"/>
    <mergeCell ref="W24:X24"/>
    <mergeCell ref="G16:H16"/>
    <mergeCell ref="W17:X17"/>
    <mergeCell ref="W19:X19"/>
    <mergeCell ref="W20:X20"/>
    <mergeCell ref="W21:X21"/>
    <mergeCell ref="W22:X22"/>
    <mergeCell ref="W23:X23"/>
    <mergeCell ref="B38:F38"/>
    <mergeCell ref="G41:H41"/>
    <mergeCell ref="K41:L41"/>
    <mergeCell ref="M41:N41"/>
    <mergeCell ref="O41:U41"/>
    <mergeCell ref="AA41:AD43"/>
    <mergeCell ref="V42:X42"/>
    <mergeCell ref="W25:X25"/>
    <mergeCell ref="W26:X26"/>
    <mergeCell ref="W27:X27"/>
    <mergeCell ref="W28:X28"/>
    <mergeCell ref="V41:X41"/>
  </mergeCells>
  <pageMargins left="0.7" right="0.7" top="0.75" bottom="0.75" header="0.3" footer="0.3"/>
  <pageSetup paperSize="127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WWP107"/>
  <sheetViews>
    <sheetView zoomScale="80" zoomScaleNormal="80" workbookViewId="0">
      <selection activeCell="M10" sqref="M10"/>
    </sheetView>
  </sheetViews>
  <sheetFormatPr defaultColWidth="0" defaultRowHeight="0" customHeight="1" zeroHeight="1" x14ac:dyDescent="0.25"/>
  <cols>
    <col min="1" max="1" width="4" style="87" customWidth="1"/>
    <col min="2" max="2" width="11.7109375" style="87" bestFit="1" customWidth="1"/>
    <col min="3" max="3" width="14.42578125" style="87" bestFit="1" customWidth="1"/>
    <col min="4" max="4" width="13.5703125" style="87" bestFit="1" customWidth="1"/>
    <col min="5" max="6" width="14.7109375" style="87" bestFit="1" customWidth="1"/>
    <col min="7" max="8" width="12.140625" style="87" bestFit="1" customWidth="1"/>
    <col min="9" max="9" width="16.42578125" style="87" bestFit="1" customWidth="1"/>
    <col min="10" max="10" width="13.85546875" style="87" bestFit="1" customWidth="1"/>
    <col min="11" max="11" width="9.5703125" style="87" bestFit="1" customWidth="1"/>
    <col min="12" max="12" width="10.7109375" style="87" bestFit="1" customWidth="1"/>
    <col min="13" max="13" width="11.42578125" style="87" bestFit="1" customWidth="1"/>
    <col min="14" max="14" width="9.7109375" style="87" bestFit="1" customWidth="1"/>
    <col min="15" max="15" width="16.42578125" style="87" bestFit="1" customWidth="1"/>
    <col min="16" max="16" width="13.85546875" style="87" bestFit="1" customWidth="1"/>
    <col min="17" max="17" width="7.85546875" style="87" bestFit="1" customWidth="1"/>
    <col min="18" max="21" width="7.7109375" style="87" customWidth="1"/>
    <col min="22" max="22" width="9.5703125" style="87" bestFit="1" customWidth="1"/>
    <col min="23" max="23" width="7.85546875" style="87" bestFit="1" customWidth="1"/>
    <col min="24" max="25" width="7.7109375" style="87" customWidth="1"/>
    <col min="26" max="26" width="6.42578125" style="87" customWidth="1"/>
    <col min="27" max="27" width="6.28515625" style="87" customWidth="1"/>
    <col min="28" max="28" width="15.28515625" style="87" bestFit="1" customWidth="1"/>
    <col min="29" max="30" width="17" style="87" bestFit="1" customWidth="1"/>
    <col min="31" max="31" width="13.85546875" style="122" customWidth="1"/>
    <col min="32" max="32" width="24.85546875" style="122" bestFit="1" customWidth="1"/>
    <col min="33" max="33" width="11.140625" style="122" customWidth="1"/>
    <col min="34" max="34" width="2.5703125" style="122" customWidth="1"/>
    <col min="35" max="256" width="9.140625" style="87" hidden="1"/>
    <col min="257" max="257" width="4" style="87" customWidth="1"/>
    <col min="258" max="258" width="8.42578125" style="259" bestFit="1" customWidth="1"/>
    <col min="259" max="259" width="10.28515625" style="259" bestFit="1" customWidth="1"/>
    <col min="260" max="260" width="9.5703125" style="259" bestFit="1" customWidth="1"/>
    <col min="261" max="261" width="10.5703125" style="259" bestFit="1" customWidth="1"/>
    <col min="262" max="262" width="10.42578125" style="259" bestFit="1" customWidth="1"/>
    <col min="263" max="264" width="8.5703125" style="259" bestFit="1" customWidth="1"/>
    <col min="265" max="265" width="11.42578125" style="259" bestFit="1" customWidth="1"/>
    <col min="266" max="266" width="9.7109375" style="259" bestFit="1" customWidth="1"/>
    <col min="267" max="267" width="6.42578125" style="259" bestFit="1" customWidth="1"/>
    <col min="268" max="268" width="7.42578125" style="259" bestFit="1" customWidth="1"/>
    <col min="269" max="269" width="11.42578125" style="259" bestFit="1" customWidth="1"/>
    <col min="270" max="270" width="9.7109375" style="259" bestFit="1" customWidth="1"/>
    <col min="271" max="271" width="11.42578125" style="259" bestFit="1" customWidth="1"/>
    <col min="272" max="272" width="9.7109375" style="259" bestFit="1" customWidth="1"/>
    <col min="273" max="281" width="7.7109375" style="259" customWidth="1"/>
    <col min="282" max="282" width="6.42578125" style="259" customWidth="1"/>
    <col min="283" max="283" width="6.28515625" style="259" customWidth="1"/>
    <col min="284" max="284" width="11.85546875" style="259" bestFit="1" customWidth="1"/>
    <col min="285" max="285" width="13.42578125" style="259" customWidth="1"/>
    <col min="286" max="286" width="13.140625" style="259" customWidth="1"/>
    <col min="287" max="287" width="13.85546875" style="259" customWidth="1"/>
    <col min="288" max="288" width="24.85546875" style="259" bestFit="1" customWidth="1"/>
    <col min="289" max="289" width="11.140625" style="259" customWidth="1"/>
    <col min="290" max="290" width="2.5703125" style="259" customWidth="1"/>
    <col min="291" max="512" width="9.140625" style="259" hidden="1"/>
    <col min="513" max="513" width="4" style="259" customWidth="1"/>
    <col min="514" max="514" width="8.42578125" style="259" bestFit="1" customWidth="1"/>
    <col min="515" max="515" width="10.28515625" style="259" bestFit="1" customWidth="1"/>
    <col min="516" max="516" width="9.5703125" style="259" bestFit="1" customWidth="1"/>
    <col min="517" max="517" width="10.5703125" style="259" bestFit="1" customWidth="1"/>
    <col min="518" max="518" width="10.42578125" style="259" bestFit="1" customWidth="1"/>
    <col min="519" max="520" width="8.5703125" style="259" bestFit="1" customWidth="1"/>
    <col min="521" max="521" width="11.42578125" style="259" bestFit="1" customWidth="1"/>
    <col min="522" max="522" width="9.7109375" style="259" bestFit="1" customWidth="1"/>
    <col min="523" max="523" width="6.42578125" style="259" bestFit="1" customWidth="1"/>
    <col min="524" max="524" width="7.42578125" style="259" bestFit="1" customWidth="1"/>
    <col min="525" max="525" width="11.42578125" style="259" bestFit="1" customWidth="1"/>
    <col min="526" max="526" width="9.7109375" style="259" bestFit="1" customWidth="1"/>
    <col min="527" max="527" width="11.42578125" style="259" bestFit="1" customWidth="1"/>
    <col min="528" max="528" width="9.7109375" style="259" bestFit="1" customWidth="1"/>
    <col min="529" max="537" width="7.7109375" style="259" customWidth="1"/>
    <col min="538" max="538" width="6.42578125" style="259" customWidth="1"/>
    <col min="539" max="539" width="6.28515625" style="259" customWidth="1"/>
    <col min="540" max="540" width="11.85546875" style="259" bestFit="1" customWidth="1"/>
    <col min="541" max="541" width="13.42578125" style="259" customWidth="1"/>
    <col min="542" max="542" width="13.140625" style="259" customWidth="1"/>
    <col min="543" max="543" width="13.85546875" style="259" customWidth="1"/>
    <col min="544" max="544" width="24.85546875" style="259" bestFit="1" customWidth="1"/>
    <col min="545" max="545" width="11.140625" style="259" customWidth="1"/>
    <col min="546" max="546" width="2.5703125" style="259" customWidth="1"/>
    <col min="547" max="768" width="9.140625" style="259" hidden="1"/>
    <col min="769" max="769" width="4" style="259" customWidth="1"/>
    <col min="770" max="770" width="8.42578125" style="259" bestFit="1" customWidth="1"/>
    <col min="771" max="771" width="10.28515625" style="259" bestFit="1" customWidth="1"/>
    <col min="772" max="772" width="9.5703125" style="259" bestFit="1" customWidth="1"/>
    <col min="773" max="773" width="10.5703125" style="259" bestFit="1" customWidth="1"/>
    <col min="774" max="774" width="10.42578125" style="259" bestFit="1" customWidth="1"/>
    <col min="775" max="776" width="8.5703125" style="259" bestFit="1" customWidth="1"/>
    <col min="777" max="777" width="11.42578125" style="259" bestFit="1" customWidth="1"/>
    <col min="778" max="778" width="9.7109375" style="259" bestFit="1" customWidth="1"/>
    <col min="779" max="779" width="6.42578125" style="259" bestFit="1" customWidth="1"/>
    <col min="780" max="780" width="7.42578125" style="259" bestFit="1" customWidth="1"/>
    <col min="781" max="781" width="11.42578125" style="259" bestFit="1" customWidth="1"/>
    <col min="782" max="782" width="9.7109375" style="259" bestFit="1" customWidth="1"/>
    <col min="783" max="783" width="11.42578125" style="259" bestFit="1" customWidth="1"/>
    <col min="784" max="784" width="9.7109375" style="259" bestFit="1" customWidth="1"/>
    <col min="785" max="793" width="7.7109375" style="259" customWidth="1"/>
    <col min="794" max="794" width="6.42578125" style="259" customWidth="1"/>
    <col min="795" max="795" width="6.28515625" style="259" customWidth="1"/>
    <col min="796" max="796" width="11.85546875" style="259" bestFit="1" customWidth="1"/>
    <col min="797" max="797" width="13.42578125" style="259" customWidth="1"/>
    <col min="798" max="798" width="13.140625" style="259" customWidth="1"/>
    <col min="799" max="799" width="13.85546875" style="259" customWidth="1"/>
    <col min="800" max="800" width="24.85546875" style="259" bestFit="1" customWidth="1"/>
    <col min="801" max="801" width="11.140625" style="259" customWidth="1"/>
    <col min="802" max="802" width="2.5703125" style="259" customWidth="1"/>
    <col min="803" max="1024" width="9.140625" style="259" hidden="1"/>
    <col min="1025" max="1025" width="4" style="259" customWidth="1"/>
    <col min="1026" max="1026" width="8.42578125" style="259" bestFit="1" customWidth="1"/>
    <col min="1027" max="1027" width="10.28515625" style="259" bestFit="1" customWidth="1"/>
    <col min="1028" max="1028" width="9.5703125" style="259" bestFit="1" customWidth="1"/>
    <col min="1029" max="1029" width="10.5703125" style="259" bestFit="1" customWidth="1"/>
    <col min="1030" max="1030" width="10.42578125" style="259" bestFit="1" customWidth="1"/>
    <col min="1031" max="1032" width="8.5703125" style="259" bestFit="1" customWidth="1"/>
    <col min="1033" max="1033" width="11.42578125" style="259" bestFit="1" customWidth="1"/>
    <col min="1034" max="1034" width="9.7109375" style="259" bestFit="1" customWidth="1"/>
    <col min="1035" max="1035" width="6.42578125" style="259" bestFit="1" customWidth="1"/>
    <col min="1036" max="1036" width="7.42578125" style="259" bestFit="1" customWidth="1"/>
    <col min="1037" max="1037" width="11.42578125" style="259" bestFit="1" customWidth="1"/>
    <col min="1038" max="1038" width="9.7109375" style="259" bestFit="1" customWidth="1"/>
    <col min="1039" max="1039" width="11.42578125" style="259" bestFit="1" customWidth="1"/>
    <col min="1040" max="1040" width="9.7109375" style="259" bestFit="1" customWidth="1"/>
    <col min="1041" max="1049" width="7.7109375" style="259" customWidth="1"/>
    <col min="1050" max="1050" width="6.42578125" style="259" customWidth="1"/>
    <col min="1051" max="1051" width="6.28515625" style="259" customWidth="1"/>
    <col min="1052" max="1052" width="11.85546875" style="259" bestFit="1" customWidth="1"/>
    <col min="1053" max="1053" width="13.42578125" style="259" customWidth="1"/>
    <col min="1054" max="1054" width="13.140625" style="259" customWidth="1"/>
    <col min="1055" max="1055" width="13.85546875" style="259" customWidth="1"/>
    <col min="1056" max="1056" width="24.85546875" style="259" bestFit="1" customWidth="1"/>
    <col min="1057" max="1057" width="11.140625" style="259" customWidth="1"/>
    <col min="1058" max="1058" width="2.5703125" style="259" customWidth="1"/>
    <col min="1059" max="1280" width="9.140625" style="259" hidden="1"/>
    <col min="1281" max="1281" width="4" style="259" customWidth="1"/>
    <col min="1282" max="1282" width="8.42578125" style="259" bestFit="1" customWidth="1"/>
    <col min="1283" max="1283" width="10.28515625" style="259" bestFit="1" customWidth="1"/>
    <col min="1284" max="1284" width="9.5703125" style="259" bestFit="1" customWidth="1"/>
    <col min="1285" max="1285" width="10.5703125" style="259" bestFit="1" customWidth="1"/>
    <col min="1286" max="1286" width="10.42578125" style="259" bestFit="1" customWidth="1"/>
    <col min="1287" max="1288" width="8.5703125" style="259" bestFit="1" customWidth="1"/>
    <col min="1289" max="1289" width="11.42578125" style="259" bestFit="1" customWidth="1"/>
    <col min="1290" max="1290" width="9.7109375" style="259" bestFit="1" customWidth="1"/>
    <col min="1291" max="1291" width="6.42578125" style="259" bestFit="1" customWidth="1"/>
    <col min="1292" max="1292" width="7.42578125" style="259" bestFit="1" customWidth="1"/>
    <col min="1293" max="1293" width="11.42578125" style="259" bestFit="1" customWidth="1"/>
    <col min="1294" max="1294" width="9.7109375" style="259" bestFit="1" customWidth="1"/>
    <col min="1295" max="1295" width="11.42578125" style="259" bestFit="1" customWidth="1"/>
    <col min="1296" max="1296" width="9.7109375" style="259" bestFit="1" customWidth="1"/>
    <col min="1297" max="1305" width="7.7109375" style="259" customWidth="1"/>
    <col min="1306" max="1306" width="6.42578125" style="259" customWidth="1"/>
    <col min="1307" max="1307" width="6.28515625" style="259" customWidth="1"/>
    <col min="1308" max="1308" width="11.85546875" style="259" bestFit="1" customWidth="1"/>
    <col min="1309" max="1309" width="13.42578125" style="259" customWidth="1"/>
    <col min="1310" max="1310" width="13.140625" style="259" customWidth="1"/>
    <col min="1311" max="1311" width="13.85546875" style="259" customWidth="1"/>
    <col min="1312" max="1312" width="24.85546875" style="259" bestFit="1" customWidth="1"/>
    <col min="1313" max="1313" width="11.140625" style="259" customWidth="1"/>
    <col min="1314" max="1314" width="2.5703125" style="259" customWidth="1"/>
    <col min="1315" max="1536" width="9.140625" style="259" hidden="1"/>
    <col min="1537" max="1537" width="4" style="259" customWidth="1"/>
    <col min="1538" max="1538" width="8.42578125" style="259" bestFit="1" customWidth="1"/>
    <col min="1539" max="1539" width="10.28515625" style="259" bestFit="1" customWidth="1"/>
    <col min="1540" max="1540" width="9.5703125" style="259" bestFit="1" customWidth="1"/>
    <col min="1541" max="1541" width="10.5703125" style="259" bestFit="1" customWidth="1"/>
    <col min="1542" max="1542" width="10.42578125" style="259" bestFit="1" customWidth="1"/>
    <col min="1543" max="1544" width="8.5703125" style="259" bestFit="1" customWidth="1"/>
    <col min="1545" max="1545" width="11.42578125" style="259" bestFit="1" customWidth="1"/>
    <col min="1546" max="1546" width="9.7109375" style="259" bestFit="1" customWidth="1"/>
    <col min="1547" max="1547" width="6.42578125" style="259" bestFit="1" customWidth="1"/>
    <col min="1548" max="1548" width="7.42578125" style="87" bestFit="1" customWidth="1"/>
    <col min="1549" max="1549" width="11.42578125" style="87" bestFit="1" customWidth="1"/>
    <col min="1550" max="1550" width="9.7109375" style="87" bestFit="1" customWidth="1"/>
    <col min="1551" max="1551" width="11.42578125" style="87" bestFit="1" customWidth="1"/>
    <col min="1552" max="1552" width="9.7109375" style="87" bestFit="1" customWidth="1"/>
    <col min="1553" max="1561" width="7.7109375" style="87" customWidth="1"/>
    <col min="1562" max="1562" width="6.42578125" style="87" customWidth="1"/>
    <col min="1563" max="1563" width="6.28515625" style="87" customWidth="1"/>
    <col min="1564" max="1564" width="11.85546875" style="87" bestFit="1" customWidth="1"/>
    <col min="1565" max="1565" width="13.42578125" style="87" customWidth="1"/>
    <col min="1566" max="1566" width="13.140625" style="87" customWidth="1"/>
    <col min="1567" max="1567" width="13.85546875" style="87" customWidth="1"/>
    <col min="1568" max="1568" width="24.85546875" style="87" bestFit="1" customWidth="1"/>
    <col min="1569" max="1569" width="11.140625" style="87" customWidth="1"/>
    <col min="1570" max="1570" width="2.5703125" style="87" customWidth="1"/>
    <col min="1571" max="1792" width="9.140625" style="87" hidden="1"/>
    <col min="1793" max="1793" width="4" style="87" customWidth="1"/>
    <col min="1794" max="1794" width="8.42578125" style="87" bestFit="1" customWidth="1"/>
    <col min="1795" max="1795" width="10.28515625" style="87" bestFit="1" customWidth="1"/>
    <col min="1796" max="1796" width="9.5703125" style="87" bestFit="1" customWidth="1"/>
    <col min="1797" max="1797" width="10.5703125" style="87" bestFit="1" customWidth="1"/>
    <col min="1798" max="1798" width="10.42578125" style="87" bestFit="1" customWidth="1"/>
    <col min="1799" max="1800" width="8.5703125" style="87" bestFit="1" customWidth="1"/>
    <col min="1801" max="1801" width="11.42578125" style="87" bestFit="1" customWidth="1"/>
    <col min="1802" max="1802" width="9.7109375" style="87" bestFit="1" customWidth="1"/>
    <col min="1803" max="1803" width="6.42578125" style="87" bestFit="1" customWidth="1"/>
    <col min="1804" max="1804" width="7.42578125" style="87" bestFit="1" customWidth="1"/>
    <col min="1805" max="1805" width="11.42578125" style="87" bestFit="1" customWidth="1"/>
    <col min="1806" max="1806" width="9.7109375" style="87" bestFit="1" customWidth="1"/>
    <col min="1807" max="1807" width="11.42578125" style="87" bestFit="1" customWidth="1"/>
    <col min="1808" max="1808" width="9.7109375" style="87" bestFit="1" customWidth="1"/>
    <col min="1809" max="1817" width="7.7109375" style="87" customWidth="1"/>
    <col min="1818" max="1818" width="6.42578125" style="87" customWidth="1"/>
    <col min="1819" max="1819" width="6.28515625" style="87" customWidth="1"/>
    <col min="1820" max="1820" width="11.85546875" style="87" bestFit="1" customWidth="1"/>
    <col min="1821" max="1821" width="13.42578125" style="87" customWidth="1"/>
    <col min="1822" max="1822" width="13.140625" style="87" customWidth="1"/>
    <col min="1823" max="1823" width="13.85546875" style="87" customWidth="1"/>
    <col min="1824" max="1824" width="24.85546875" style="87" bestFit="1" customWidth="1"/>
    <col min="1825" max="1825" width="11.140625" style="87" customWidth="1"/>
    <col min="1826" max="1826" width="2.5703125" style="87" customWidth="1"/>
    <col min="1827" max="2048" width="9.140625" style="87" hidden="1"/>
    <col min="2049" max="2049" width="4" style="87" customWidth="1"/>
    <col min="2050" max="2050" width="8.42578125" style="87" bestFit="1" customWidth="1"/>
    <col min="2051" max="2051" width="10.28515625" style="87" bestFit="1" customWidth="1"/>
    <col min="2052" max="2052" width="9.5703125" style="87" bestFit="1" customWidth="1"/>
    <col min="2053" max="2053" width="10.5703125" style="87" bestFit="1" customWidth="1"/>
    <col min="2054" max="2054" width="10.42578125" style="87" bestFit="1" customWidth="1"/>
    <col min="2055" max="2056" width="8.5703125" style="87" bestFit="1" customWidth="1"/>
    <col min="2057" max="2057" width="11.42578125" style="87" bestFit="1" customWidth="1"/>
    <col min="2058" max="2058" width="9.7109375" style="87" bestFit="1" customWidth="1"/>
    <col min="2059" max="2059" width="6.42578125" style="87" bestFit="1" customWidth="1"/>
    <col min="2060" max="2060" width="7.42578125" style="87" bestFit="1" customWidth="1"/>
    <col min="2061" max="2061" width="11.42578125" style="87" bestFit="1" customWidth="1"/>
    <col min="2062" max="2062" width="9.7109375" style="87" bestFit="1" customWidth="1"/>
    <col min="2063" max="2063" width="11.42578125" style="87" bestFit="1" customWidth="1"/>
    <col min="2064" max="2064" width="9.7109375" style="87" bestFit="1" customWidth="1"/>
    <col min="2065" max="2073" width="7.7109375" style="87" customWidth="1"/>
    <col min="2074" max="2074" width="6.42578125" style="87" customWidth="1"/>
    <col min="2075" max="2075" width="6.28515625" style="87" customWidth="1"/>
    <col min="2076" max="2076" width="11.85546875" style="87" bestFit="1" customWidth="1"/>
    <col min="2077" max="2077" width="13.42578125" style="87" customWidth="1"/>
    <col min="2078" max="2078" width="13.140625" style="87" customWidth="1"/>
    <col min="2079" max="2079" width="13.85546875" style="87" customWidth="1"/>
    <col min="2080" max="2080" width="24.85546875" style="87" bestFit="1" customWidth="1"/>
    <col min="2081" max="2081" width="11.140625" style="87" customWidth="1"/>
    <col min="2082" max="2082" width="2.5703125" style="87" customWidth="1"/>
    <col min="2083" max="2304" width="9.140625" style="87" hidden="1"/>
    <col min="2305" max="2305" width="4" style="87" customWidth="1"/>
    <col min="2306" max="2306" width="8.42578125" style="87" bestFit="1" customWidth="1"/>
    <col min="2307" max="2307" width="10.28515625" style="87" bestFit="1" customWidth="1"/>
    <col min="2308" max="2308" width="9.5703125" style="87" bestFit="1" customWidth="1"/>
    <col min="2309" max="2309" width="10.5703125" style="87" bestFit="1" customWidth="1"/>
    <col min="2310" max="2310" width="10.42578125" style="87" bestFit="1" customWidth="1"/>
    <col min="2311" max="2312" width="8.5703125" style="87" bestFit="1" customWidth="1"/>
    <col min="2313" max="2313" width="11.42578125" style="87" bestFit="1" customWidth="1"/>
    <col min="2314" max="2314" width="9.7109375" style="87" bestFit="1" customWidth="1"/>
    <col min="2315" max="2315" width="6.42578125" style="87" bestFit="1" customWidth="1"/>
    <col min="2316" max="2316" width="7.42578125" style="87" bestFit="1" customWidth="1"/>
    <col min="2317" max="2317" width="11.42578125" style="87" bestFit="1" customWidth="1"/>
    <col min="2318" max="2318" width="9.7109375" style="87" bestFit="1" customWidth="1"/>
    <col min="2319" max="2319" width="11.42578125" style="87" bestFit="1" customWidth="1"/>
    <col min="2320" max="2320" width="9.7109375" style="87" bestFit="1" customWidth="1"/>
    <col min="2321" max="2329" width="7.7109375" style="87" customWidth="1"/>
    <col min="2330" max="2330" width="6.42578125" style="87" customWidth="1"/>
    <col min="2331" max="2331" width="6.28515625" style="87" customWidth="1"/>
    <col min="2332" max="2332" width="11.85546875" style="87" bestFit="1" customWidth="1"/>
    <col min="2333" max="2333" width="13.42578125" style="87" customWidth="1"/>
    <col min="2334" max="2334" width="13.140625" style="87" customWidth="1"/>
    <col min="2335" max="2335" width="13.85546875" style="87" customWidth="1"/>
    <col min="2336" max="2336" width="24.85546875" style="87" bestFit="1" customWidth="1"/>
    <col min="2337" max="2337" width="11.140625" style="87" customWidth="1"/>
    <col min="2338" max="2338" width="2.5703125" style="87" customWidth="1"/>
    <col min="2339" max="2560" width="9.140625" style="87" hidden="1"/>
    <col min="2561" max="2561" width="4" style="87" customWidth="1"/>
    <col min="2562" max="2562" width="8.42578125" style="87" bestFit="1" customWidth="1"/>
    <col min="2563" max="2563" width="10.28515625" style="87" bestFit="1" customWidth="1"/>
    <col min="2564" max="2564" width="9.5703125" style="87" bestFit="1" customWidth="1"/>
    <col min="2565" max="2565" width="10.5703125" style="87" bestFit="1" customWidth="1"/>
    <col min="2566" max="2566" width="10.42578125" style="87" bestFit="1" customWidth="1"/>
    <col min="2567" max="2568" width="8.5703125" style="87" bestFit="1" customWidth="1"/>
    <col min="2569" max="2569" width="11.42578125" style="87" bestFit="1" customWidth="1"/>
    <col min="2570" max="2570" width="9.7109375" style="87" bestFit="1" customWidth="1"/>
    <col min="2571" max="2571" width="6.42578125" style="87" bestFit="1" customWidth="1"/>
    <col min="2572" max="2572" width="7.42578125" style="87" bestFit="1" customWidth="1"/>
    <col min="2573" max="2573" width="11.42578125" style="87" bestFit="1" customWidth="1"/>
    <col min="2574" max="2574" width="9.7109375" style="87" bestFit="1" customWidth="1"/>
    <col min="2575" max="2575" width="11.42578125" style="87" bestFit="1" customWidth="1"/>
    <col min="2576" max="2576" width="9.7109375" style="87" bestFit="1" customWidth="1"/>
    <col min="2577" max="2585" width="7.7109375" style="87" customWidth="1"/>
    <col min="2586" max="2586" width="6.42578125" style="87" customWidth="1"/>
    <col min="2587" max="2587" width="6.28515625" style="87" customWidth="1"/>
    <col min="2588" max="2588" width="11.85546875" style="87" bestFit="1" customWidth="1"/>
    <col min="2589" max="2589" width="13.42578125" style="87" customWidth="1"/>
    <col min="2590" max="2590" width="13.140625" style="87" customWidth="1"/>
    <col min="2591" max="2591" width="13.85546875" style="87" customWidth="1"/>
    <col min="2592" max="2592" width="24.85546875" style="87" bestFit="1" customWidth="1"/>
    <col min="2593" max="2593" width="11.140625" style="87" customWidth="1"/>
    <col min="2594" max="2594" width="2.5703125" style="87" customWidth="1"/>
    <col min="2595" max="2816" width="9.140625" style="87" hidden="1"/>
    <col min="2817" max="2817" width="4" style="87" customWidth="1"/>
    <col min="2818" max="2818" width="8.42578125" style="87" bestFit="1" customWidth="1"/>
    <col min="2819" max="2819" width="10.28515625" style="87" bestFit="1" customWidth="1"/>
    <col min="2820" max="2820" width="9.5703125" style="87" bestFit="1" customWidth="1"/>
    <col min="2821" max="2821" width="10.5703125" style="87" bestFit="1" customWidth="1"/>
    <col min="2822" max="2822" width="10.42578125" style="87" bestFit="1" customWidth="1"/>
    <col min="2823" max="2824" width="8.5703125" style="87" bestFit="1" customWidth="1"/>
    <col min="2825" max="2825" width="11.42578125" style="87" bestFit="1" customWidth="1"/>
    <col min="2826" max="2826" width="9.7109375" style="87" bestFit="1" customWidth="1"/>
    <col min="2827" max="2827" width="6.42578125" style="87" bestFit="1" customWidth="1"/>
    <col min="2828" max="2828" width="7.42578125" style="87" bestFit="1" customWidth="1"/>
    <col min="2829" max="2829" width="11.42578125" style="87" bestFit="1" customWidth="1"/>
    <col min="2830" max="2830" width="9.7109375" style="87" bestFit="1" customWidth="1"/>
    <col min="2831" max="2831" width="11.42578125" style="87" bestFit="1" customWidth="1"/>
    <col min="2832" max="2832" width="9.7109375" style="87" bestFit="1" customWidth="1"/>
    <col min="2833" max="2841" width="7.7109375" style="87" customWidth="1"/>
    <col min="2842" max="2842" width="6.42578125" style="87" customWidth="1"/>
    <col min="2843" max="2843" width="6.28515625" style="87" customWidth="1"/>
    <col min="2844" max="2844" width="11.85546875" style="87" bestFit="1" customWidth="1"/>
    <col min="2845" max="2845" width="13.42578125" style="87" customWidth="1"/>
    <col min="2846" max="2846" width="13.140625" style="87" customWidth="1"/>
    <col min="2847" max="2847" width="13.85546875" style="87" customWidth="1"/>
    <col min="2848" max="2848" width="24.85546875" style="87" bestFit="1" customWidth="1"/>
    <col min="2849" max="2849" width="11.140625" style="87" customWidth="1"/>
    <col min="2850" max="2850" width="2.5703125" style="87" customWidth="1"/>
    <col min="2851" max="3072" width="9.140625" style="87" hidden="1"/>
    <col min="3073" max="3073" width="4" style="87" customWidth="1"/>
    <col min="3074" max="3074" width="8.42578125" style="87" bestFit="1" customWidth="1"/>
    <col min="3075" max="3075" width="10.28515625" style="87" bestFit="1" customWidth="1"/>
    <col min="3076" max="3076" width="9.5703125" style="87" bestFit="1" customWidth="1"/>
    <col min="3077" max="3077" width="10.5703125" style="87" bestFit="1" customWidth="1"/>
    <col min="3078" max="3078" width="10.42578125" style="87" bestFit="1" customWidth="1"/>
    <col min="3079" max="3080" width="8.5703125" style="87" bestFit="1" customWidth="1"/>
    <col min="3081" max="3081" width="11.42578125" style="87" bestFit="1" customWidth="1"/>
    <col min="3082" max="3082" width="9.7109375" style="87" bestFit="1" customWidth="1"/>
    <col min="3083" max="3083" width="6.42578125" style="87" bestFit="1" customWidth="1"/>
    <col min="3084" max="3084" width="7.42578125" style="87" bestFit="1" customWidth="1"/>
    <col min="3085" max="3085" width="11.42578125" style="87" bestFit="1" customWidth="1"/>
    <col min="3086" max="3086" width="9.7109375" style="87" bestFit="1" customWidth="1"/>
    <col min="3087" max="3087" width="11.42578125" style="87" bestFit="1" customWidth="1"/>
    <col min="3088" max="3088" width="9.7109375" style="87" bestFit="1" customWidth="1"/>
    <col min="3089" max="3097" width="7.7109375" style="87" customWidth="1"/>
    <col min="3098" max="3098" width="6.42578125" style="87" customWidth="1"/>
    <col min="3099" max="3099" width="6.28515625" style="87" customWidth="1"/>
    <col min="3100" max="3100" width="11.85546875" style="87" bestFit="1" customWidth="1"/>
    <col min="3101" max="3101" width="13.42578125" style="87" customWidth="1"/>
    <col min="3102" max="3102" width="13.140625" style="87" customWidth="1"/>
    <col min="3103" max="3103" width="13.85546875" style="87" customWidth="1"/>
    <col min="3104" max="3104" width="24.85546875" style="87" bestFit="1" customWidth="1"/>
    <col min="3105" max="3105" width="11.140625" style="87" customWidth="1"/>
    <col min="3106" max="3106" width="2.5703125" style="87" customWidth="1"/>
    <col min="3107" max="3328" width="9.140625" style="87" hidden="1"/>
    <col min="3329" max="3329" width="4" style="87" customWidth="1"/>
    <col min="3330" max="3330" width="8.42578125" style="87" bestFit="1" customWidth="1"/>
    <col min="3331" max="3331" width="10.28515625" style="87" bestFit="1" customWidth="1"/>
    <col min="3332" max="3332" width="9.5703125" style="87" bestFit="1" customWidth="1"/>
    <col min="3333" max="3333" width="10.5703125" style="87" bestFit="1" customWidth="1"/>
    <col min="3334" max="3334" width="10.42578125" style="87" bestFit="1" customWidth="1"/>
    <col min="3335" max="3336" width="8.5703125" style="87" bestFit="1" customWidth="1"/>
    <col min="3337" max="3337" width="11.42578125" style="87" bestFit="1" customWidth="1"/>
    <col min="3338" max="3338" width="9.7109375" style="87" bestFit="1" customWidth="1"/>
    <col min="3339" max="3339" width="6.42578125" style="87" bestFit="1" customWidth="1"/>
    <col min="3340" max="3340" width="7.42578125" style="87" bestFit="1" customWidth="1"/>
    <col min="3341" max="3341" width="11.42578125" style="87" bestFit="1" customWidth="1"/>
    <col min="3342" max="3342" width="9.7109375" style="87" bestFit="1" customWidth="1"/>
    <col min="3343" max="3343" width="11.42578125" style="87" bestFit="1" customWidth="1"/>
    <col min="3344" max="3344" width="9.7109375" style="87" bestFit="1" customWidth="1"/>
    <col min="3345" max="3353" width="7.7109375" style="87" customWidth="1"/>
    <col min="3354" max="3354" width="6.42578125" style="87" customWidth="1"/>
    <col min="3355" max="3355" width="6.28515625" style="87" customWidth="1"/>
    <col min="3356" max="3356" width="11.85546875" style="87" bestFit="1" customWidth="1"/>
    <col min="3357" max="3357" width="13.42578125" style="87" customWidth="1"/>
    <col min="3358" max="3358" width="13.140625" style="87" customWidth="1"/>
    <col min="3359" max="3359" width="13.85546875" style="87" customWidth="1"/>
    <col min="3360" max="3360" width="24.85546875" style="87" bestFit="1" customWidth="1"/>
    <col min="3361" max="3361" width="11.140625" style="87" customWidth="1"/>
    <col min="3362" max="3362" width="2.5703125" style="87" customWidth="1"/>
    <col min="3363" max="3584" width="9.140625" style="87" hidden="1"/>
    <col min="3585" max="3585" width="4" style="87" customWidth="1"/>
    <col min="3586" max="3586" width="8.42578125" style="87" bestFit="1" customWidth="1"/>
    <col min="3587" max="3587" width="10.28515625" style="87" bestFit="1" customWidth="1"/>
    <col min="3588" max="3588" width="9.5703125" style="87" bestFit="1" customWidth="1"/>
    <col min="3589" max="3589" width="10.5703125" style="87" bestFit="1" customWidth="1"/>
    <col min="3590" max="3590" width="10.42578125" style="87" bestFit="1" customWidth="1"/>
    <col min="3591" max="3592" width="8.5703125" style="87" bestFit="1" customWidth="1"/>
    <col min="3593" max="3593" width="11.42578125" style="87" bestFit="1" customWidth="1"/>
    <col min="3594" max="3594" width="9.7109375" style="87" bestFit="1" customWidth="1"/>
    <col min="3595" max="3595" width="6.42578125" style="87" bestFit="1" customWidth="1"/>
    <col min="3596" max="3596" width="7.42578125" style="87" bestFit="1" customWidth="1"/>
    <col min="3597" max="3597" width="11.42578125" style="87" bestFit="1" customWidth="1"/>
    <col min="3598" max="3598" width="9.7109375" style="87" bestFit="1" customWidth="1"/>
    <col min="3599" max="3599" width="11.42578125" style="87" bestFit="1" customWidth="1"/>
    <col min="3600" max="3600" width="9.7109375" style="87" bestFit="1" customWidth="1"/>
    <col min="3601" max="3609" width="7.7109375" style="87" customWidth="1"/>
    <col min="3610" max="3610" width="6.42578125" style="87" customWidth="1"/>
    <col min="3611" max="3611" width="6.28515625" style="87" customWidth="1"/>
    <col min="3612" max="3612" width="11.85546875" style="87" bestFit="1" customWidth="1"/>
    <col min="3613" max="3613" width="13.42578125" style="87" customWidth="1"/>
    <col min="3614" max="3614" width="13.140625" style="87" customWidth="1"/>
    <col min="3615" max="3615" width="13.85546875" style="87" customWidth="1"/>
    <col min="3616" max="3616" width="24.85546875" style="87" bestFit="1" customWidth="1"/>
    <col min="3617" max="3617" width="11.140625" style="87" customWidth="1"/>
    <col min="3618" max="3618" width="2.5703125" style="87" customWidth="1"/>
    <col min="3619" max="3840" width="9.140625" style="87" hidden="1"/>
    <col min="3841" max="3841" width="4" style="87" customWidth="1"/>
    <col min="3842" max="3842" width="8.42578125" style="87" bestFit="1" customWidth="1"/>
    <col min="3843" max="3843" width="10.28515625" style="87" bestFit="1" customWidth="1"/>
    <col min="3844" max="3844" width="9.5703125" style="87" bestFit="1" customWidth="1"/>
    <col min="3845" max="3845" width="10.5703125" style="87" bestFit="1" customWidth="1"/>
    <col min="3846" max="3846" width="10.42578125" style="87" bestFit="1" customWidth="1"/>
    <col min="3847" max="3848" width="8.5703125" style="87" bestFit="1" customWidth="1"/>
    <col min="3849" max="3849" width="11.42578125" style="87" bestFit="1" customWidth="1"/>
    <col min="3850" max="3850" width="9.7109375" style="87" bestFit="1" customWidth="1"/>
    <col min="3851" max="3851" width="6.42578125" style="87" bestFit="1" customWidth="1"/>
    <col min="3852" max="3852" width="7.42578125" style="87" bestFit="1" customWidth="1"/>
    <col min="3853" max="3853" width="11.42578125" style="87" bestFit="1" customWidth="1"/>
    <col min="3854" max="3854" width="9.7109375" style="87" bestFit="1" customWidth="1"/>
    <col min="3855" max="3855" width="11.42578125" style="87" bestFit="1" customWidth="1"/>
    <col min="3856" max="3856" width="9.7109375" style="87" bestFit="1" customWidth="1"/>
    <col min="3857" max="3865" width="7.7109375" style="87" customWidth="1"/>
    <col min="3866" max="3866" width="6.42578125" style="87" customWidth="1"/>
    <col min="3867" max="3867" width="6.28515625" style="87" customWidth="1"/>
    <col min="3868" max="3868" width="11.85546875" style="87" bestFit="1" customWidth="1"/>
    <col min="3869" max="3869" width="13.42578125" style="87" customWidth="1"/>
    <col min="3870" max="3870" width="13.140625" style="87" customWidth="1"/>
    <col min="3871" max="3871" width="13.85546875" style="87" customWidth="1"/>
    <col min="3872" max="3872" width="24.85546875" style="87" bestFit="1" customWidth="1"/>
    <col min="3873" max="3873" width="11.140625" style="87" customWidth="1"/>
    <col min="3874" max="3874" width="2.5703125" style="87" customWidth="1"/>
    <col min="3875" max="4096" width="9.140625" style="87" hidden="1"/>
    <col min="4097" max="4097" width="4" style="87" customWidth="1"/>
    <col min="4098" max="4098" width="8.42578125" style="87" bestFit="1" customWidth="1"/>
    <col min="4099" max="4099" width="10.28515625" style="87" bestFit="1" customWidth="1"/>
    <col min="4100" max="4100" width="9.5703125" style="87" bestFit="1" customWidth="1"/>
    <col min="4101" max="4101" width="10.5703125" style="87" bestFit="1" customWidth="1"/>
    <col min="4102" max="4102" width="10.42578125" style="87" bestFit="1" customWidth="1"/>
    <col min="4103" max="4104" width="8.5703125" style="87" bestFit="1" customWidth="1"/>
    <col min="4105" max="4105" width="11.42578125" style="87" bestFit="1" customWidth="1"/>
    <col min="4106" max="4106" width="9.7109375" style="87" bestFit="1" customWidth="1"/>
    <col min="4107" max="4107" width="6.42578125" style="87" bestFit="1" customWidth="1"/>
    <col min="4108" max="4108" width="7.42578125" style="87" bestFit="1" customWidth="1"/>
    <col min="4109" max="4109" width="11.42578125" style="87" bestFit="1" customWidth="1"/>
    <col min="4110" max="4110" width="9.7109375" style="87" bestFit="1" customWidth="1"/>
    <col min="4111" max="4111" width="11.42578125" style="87" bestFit="1" customWidth="1"/>
    <col min="4112" max="4112" width="9.7109375" style="87" bestFit="1" customWidth="1"/>
    <col min="4113" max="4121" width="7.7109375" style="87" customWidth="1"/>
    <col min="4122" max="4122" width="6.42578125" style="87" customWidth="1"/>
    <col min="4123" max="4123" width="6.28515625" style="87" customWidth="1"/>
    <col min="4124" max="4124" width="11.85546875" style="87" bestFit="1" customWidth="1"/>
    <col min="4125" max="4125" width="13.42578125" style="87" customWidth="1"/>
    <col min="4126" max="4126" width="13.140625" style="87" customWidth="1"/>
    <col min="4127" max="4127" width="13.85546875" style="87" customWidth="1"/>
    <col min="4128" max="4128" width="24.85546875" style="87" bestFit="1" customWidth="1"/>
    <col min="4129" max="4129" width="11.140625" style="87" customWidth="1"/>
    <col min="4130" max="4130" width="2.5703125" style="87" customWidth="1"/>
    <col min="4131" max="4352" width="9.140625" style="87" hidden="1"/>
    <col min="4353" max="4353" width="4" style="87" customWidth="1"/>
    <col min="4354" max="4354" width="8.42578125" style="87" bestFit="1" customWidth="1"/>
    <col min="4355" max="4355" width="10.28515625" style="87" bestFit="1" customWidth="1"/>
    <col min="4356" max="4356" width="9.5703125" style="87" bestFit="1" customWidth="1"/>
    <col min="4357" max="4357" width="10.5703125" style="87" bestFit="1" customWidth="1"/>
    <col min="4358" max="4358" width="10.42578125" style="87" bestFit="1" customWidth="1"/>
    <col min="4359" max="4360" width="8.5703125" style="87" bestFit="1" customWidth="1"/>
    <col min="4361" max="4361" width="11.42578125" style="87" bestFit="1" customWidth="1"/>
    <col min="4362" max="4362" width="9.7109375" style="87" bestFit="1" customWidth="1"/>
    <col min="4363" max="4363" width="6.42578125" style="87" bestFit="1" customWidth="1"/>
    <col min="4364" max="4364" width="7.42578125" style="87" bestFit="1" customWidth="1"/>
    <col min="4365" max="4365" width="11.42578125" style="87" bestFit="1" customWidth="1"/>
    <col min="4366" max="4366" width="9.7109375" style="87" bestFit="1" customWidth="1"/>
    <col min="4367" max="4367" width="11.42578125" style="87" bestFit="1" customWidth="1"/>
    <col min="4368" max="4368" width="9.7109375" style="87" bestFit="1" customWidth="1"/>
    <col min="4369" max="4377" width="7.7109375" style="87" customWidth="1"/>
    <col min="4378" max="4378" width="6.42578125" style="87" customWidth="1"/>
    <col min="4379" max="4379" width="6.28515625" style="87" customWidth="1"/>
    <col min="4380" max="4380" width="11.85546875" style="87" bestFit="1" customWidth="1"/>
    <col min="4381" max="4381" width="13.42578125" style="87" customWidth="1"/>
    <col min="4382" max="4382" width="13.140625" style="87" customWidth="1"/>
    <col min="4383" max="4383" width="13.85546875" style="87" customWidth="1"/>
    <col min="4384" max="4384" width="24.85546875" style="87" bestFit="1" customWidth="1"/>
    <col min="4385" max="4385" width="11.140625" style="87" customWidth="1"/>
    <col min="4386" max="4386" width="2.5703125" style="87" customWidth="1"/>
    <col min="4387" max="4608" width="9.140625" style="87" hidden="1"/>
    <col min="4609" max="4609" width="4" style="87" customWidth="1"/>
    <col min="4610" max="4610" width="8.42578125" style="87" bestFit="1" customWidth="1"/>
    <col min="4611" max="4611" width="10.28515625" style="87" bestFit="1" customWidth="1"/>
    <col min="4612" max="4612" width="9.5703125" style="87" bestFit="1" customWidth="1"/>
    <col min="4613" max="4613" width="10.5703125" style="87" bestFit="1" customWidth="1"/>
    <col min="4614" max="4614" width="10.42578125" style="87" bestFit="1" customWidth="1"/>
    <col min="4615" max="4616" width="8.5703125" style="87" bestFit="1" customWidth="1"/>
    <col min="4617" max="4617" width="11.42578125" style="87" bestFit="1" customWidth="1"/>
    <col min="4618" max="4618" width="9.7109375" style="87" bestFit="1" customWidth="1"/>
    <col min="4619" max="4619" width="6.42578125" style="87" bestFit="1" customWidth="1"/>
    <col min="4620" max="4620" width="7.42578125" style="87" bestFit="1" customWidth="1"/>
    <col min="4621" max="4621" width="11.42578125" style="87" bestFit="1" customWidth="1"/>
    <col min="4622" max="4622" width="9.7109375" style="87" bestFit="1" customWidth="1"/>
    <col min="4623" max="4623" width="11.42578125" style="87" bestFit="1" customWidth="1"/>
    <col min="4624" max="4624" width="9.7109375" style="87" bestFit="1" customWidth="1"/>
    <col min="4625" max="4633" width="7.7109375" style="87" customWidth="1"/>
    <col min="4634" max="4634" width="6.42578125" style="87" customWidth="1"/>
    <col min="4635" max="4635" width="6.28515625" style="87" customWidth="1"/>
    <col min="4636" max="4636" width="11.85546875" style="87" bestFit="1" customWidth="1"/>
    <col min="4637" max="4637" width="13.42578125" style="87" customWidth="1"/>
    <col min="4638" max="4638" width="13.140625" style="87" customWidth="1"/>
    <col min="4639" max="4639" width="13.85546875" style="87" customWidth="1"/>
    <col min="4640" max="4640" width="24.85546875" style="87" bestFit="1" customWidth="1"/>
    <col min="4641" max="4641" width="11.140625" style="87" customWidth="1"/>
    <col min="4642" max="4642" width="2.5703125" style="87" customWidth="1"/>
    <col min="4643" max="4864" width="9.140625" style="87" hidden="1"/>
    <col min="4865" max="4865" width="4" style="87" customWidth="1"/>
    <col min="4866" max="4866" width="8.42578125" style="87" bestFit="1" customWidth="1"/>
    <col min="4867" max="4867" width="10.28515625" style="87" bestFit="1" customWidth="1"/>
    <col min="4868" max="4868" width="9.5703125" style="87" bestFit="1" customWidth="1"/>
    <col min="4869" max="4869" width="10.5703125" style="87" bestFit="1" customWidth="1"/>
    <col min="4870" max="4870" width="10.42578125" style="87" bestFit="1" customWidth="1"/>
    <col min="4871" max="4872" width="8.5703125" style="87" bestFit="1" customWidth="1"/>
    <col min="4873" max="4873" width="11.42578125" style="87" bestFit="1" customWidth="1"/>
    <col min="4874" max="4874" width="9.7109375" style="87" bestFit="1" customWidth="1"/>
    <col min="4875" max="4875" width="6.42578125" style="87" bestFit="1" customWidth="1"/>
    <col min="4876" max="4876" width="7.42578125" style="87" bestFit="1" customWidth="1"/>
    <col min="4877" max="4877" width="11.42578125" style="87" bestFit="1" customWidth="1"/>
    <col min="4878" max="4878" width="9.7109375" style="87" bestFit="1" customWidth="1"/>
    <col min="4879" max="4879" width="11.42578125" style="87" bestFit="1" customWidth="1"/>
    <col min="4880" max="4880" width="9.7109375" style="87" bestFit="1" customWidth="1"/>
    <col min="4881" max="4889" width="7.7109375" style="87" customWidth="1"/>
    <col min="4890" max="4890" width="6.42578125" style="87" customWidth="1"/>
    <col min="4891" max="4891" width="6.28515625" style="87" customWidth="1"/>
    <col min="4892" max="4892" width="11.85546875" style="87" bestFit="1" customWidth="1"/>
    <col min="4893" max="4893" width="13.42578125" style="87" customWidth="1"/>
    <col min="4894" max="4894" width="13.140625" style="87" customWidth="1"/>
    <col min="4895" max="4895" width="13.85546875" style="87" customWidth="1"/>
    <col min="4896" max="4896" width="24.85546875" style="87" bestFit="1" customWidth="1"/>
    <col min="4897" max="4897" width="11.140625" style="87" customWidth="1"/>
    <col min="4898" max="4898" width="2.5703125" style="87" customWidth="1"/>
    <col min="4899" max="5120" width="9.140625" style="87" hidden="1"/>
    <col min="5121" max="5121" width="4" style="87" customWidth="1"/>
    <col min="5122" max="5122" width="8.42578125" style="87" bestFit="1" customWidth="1"/>
    <col min="5123" max="5123" width="10.28515625" style="87" bestFit="1" customWidth="1"/>
    <col min="5124" max="5124" width="9.5703125" style="87" bestFit="1" customWidth="1"/>
    <col min="5125" max="5125" width="10.5703125" style="87" bestFit="1" customWidth="1"/>
    <col min="5126" max="5126" width="10.42578125" style="87" bestFit="1" customWidth="1"/>
    <col min="5127" max="5128" width="8.5703125" style="87" bestFit="1" customWidth="1"/>
    <col min="5129" max="5129" width="11.42578125" style="87" bestFit="1" customWidth="1"/>
    <col min="5130" max="5130" width="9.7109375" style="87" bestFit="1" customWidth="1"/>
    <col min="5131" max="5131" width="6.42578125" style="87" bestFit="1" customWidth="1"/>
    <col min="5132" max="5132" width="7.42578125" style="87" bestFit="1" customWidth="1"/>
    <col min="5133" max="5133" width="11.42578125" style="87" bestFit="1" customWidth="1"/>
    <col min="5134" max="5134" width="9.7109375" style="87" bestFit="1" customWidth="1"/>
    <col min="5135" max="5135" width="11.42578125" style="87" bestFit="1" customWidth="1"/>
    <col min="5136" max="5136" width="9.7109375" style="87" bestFit="1" customWidth="1"/>
    <col min="5137" max="5145" width="7.7109375" style="87" customWidth="1"/>
    <col min="5146" max="5146" width="6.42578125" style="87" customWidth="1"/>
    <col min="5147" max="5147" width="6.28515625" style="87" customWidth="1"/>
    <col min="5148" max="5148" width="11.85546875" style="87" bestFit="1" customWidth="1"/>
    <col min="5149" max="5149" width="13.42578125" style="87" customWidth="1"/>
    <col min="5150" max="5150" width="13.140625" style="87" customWidth="1"/>
    <col min="5151" max="5151" width="13.85546875" style="87" customWidth="1"/>
    <col min="5152" max="5152" width="24.85546875" style="87" bestFit="1" customWidth="1"/>
    <col min="5153" max="5153" width="11.140625" style="87" customWidth="1"/>
    <col min="5154" max="5154" width="2.5703125" style="87" customWidth="1"/>
    <col min="5155" max="5376" width="9.140625" style="87" hidden="1"/>
    <col min="5377" max="5377" width="4" style="87" customWidth="1"/>
    <col min="5378" max="5378" width="8.42578125" style="87" bestFit="1" customWidth="1"/>
    <col min="5379" max="5379" width="10.28515625" style="87" bestFit="1" customWidth="1"/>
    <col min="5380" max="5380" width="9.5703125" style="87" bestFit="1" customWidth="1"/>
    <col min="5381" max="5381" width="10.5703125" style="87" bestFit="1" customWidth="1"/>
    <col min="5382" max="5382" width="10.42578125" style="87" bestFit="1" customWidth="1"/>
    <col min="5383" max="5384" width="8.5703125" style="87" bestFit="1" customWidth="1"/>
    <col min="5385" max="5385" width="11.42578125" style="87" bestFit="1" customWidth="1"/>
    <col min="5386" max="5386" width="9.7109375" style="87" bestFit="1" customWidth="1"/>
    <col min="5387" max="5387" width="6.42578125" style="87" bestFit="1" customWidth="1"/>
    <col min="5388" max="5388" width="7.42578125" style="87" bestFit="1" customWidth="1"/>
    <col min="5389" max="5389" width="11.42578125" style="87" bestFit="1" customWidth="1"/>
    <col min="5390" max="5390" width="9.7109375" style="87" bestFit="1" customWidth="1"/>
    <col min="5391" max="5391" width="11.42578125" style="87" bestFit="1" customWidth="1"/>
    <col min="5392" max="5392" width="9.7109375" style="87" bestFit="1" customWidth="1"/>
    <col min="5393" max="5401" width="7.7109375" style="87" customWidth="1"/>
    <col min="5402" max="5402" width="6.42578125" style="87" customWidth="1"/>
    <col min="5403" max="5403" width="6.28515625" style="87" customWidth="1"/>
    <col min="5404" max="5404" width="11.85546875" style="87" bestFit="1" customWidth="1"/>
    <col min="5405" max="5405" width="13.42578125" style="87" customWidth="1"/>
    <col min="5406" max="5406" width="13.140625" style="87" customWidth="1"/>
    <col min="5407" max="5407" width="13.85546875" style="87" customWidth="1"/>
    <col min="5408" max="5408" width="24.85546875" style="87" bestFit="1" customWidth="1"/>
    <col min="5409" max="5409" width="11.140625" style="87" customWidth="1"/>
    <col min="5410" max="5410" width="2.5703125" style="87" customWidth="1"/>
    <col min="5411" max="5632" width="9.140625" style="87" hidden="1"/>
    <col min="5633" max="5633" width="4" style="87" customWidth="1"/>
    <col min="5634" max="5634" width="8.42578125" style="87" bestFit="1" customWidth="1"/>
    <col min="5635" max="5635" width="10.28515625" style="87" bestFit="1" customWidth="1"/>
    <col min="5636" max="5636" width="9.5703125" style="87" bestFit="1" customWidth="1"/>
    <col min="5637" max="5637" width="10.5703125" style="87" bestFit="1" customWidth="1"/>
    <col min="5638" max="5638" width="10.42578125" style="87" bestFit="1" customWidth="1"/>
    <col min="5639" max="5640" width="8.5703125" style="87" bestFit="1" customWidth="1"/>
    <col min="5641" max="5641" width="11.42578125" style="87" bestFit="1" customWidth="1"/>
    <col min="5642" max="5642" width="9.7109375" style="87" bestFit="1" customWidth="1"/>
    <col min="5643" max="5643" width="6.42578125" style="87" bestFit="1" customWidth="1"/>
    <col min="5644" max="5644" width="7.42578125" style="87" bestFit="1" customWidth="1"/>
    <col min="5645" max="5645" width="11.42578125" style="87" bestFit="1" customWidth="1"/>
    <col min="5646" max="5646" width="9.7109375" style="87" bestFit="1" customWidth="1"/>
    <col min="5647" max="5647" width="11.42578125" style="87" bestFit="1" customWidth="1"/>
    <col min="5648" max="5648" width="9.7109375" style="87" bestFit="1" customWidth="1"/>
    <col min="5649" max="5657" width="7.7109375" style="87" customWidth="1"/>
    <col min="5658" max="5658" width="6.42578125" style="87" customWidth="1"/>
    <col min="5659" max="5659" width="6.28515625" style="87" customWidth="1"/>
    <col min="5660" max="5660" width="11.85546875" style="87" bestFit="1" customWidth="1"/>
    <col min="5661" max="5661" width="13.42578125" style="87" customWidth="1"/>
    <col min="5662" max="5662" width="13.140625" style="87" customWidth="1"/>
    <col min="5663" max="5663" width="13.85546875" style="87" customWidth="1"/>
    <col min="5664" max="5664" width="24.85546875" style="87" bestFit="1" customWidth="1"/>
    <col min="5665" max="5665" width="11.140625" style="87" customWidth="1"/>
    <col min="5666" max="5666" width="2.5703125" style="87" customWidth="1"/>
    <col min="5667" max="5888" width="9.140625" style="87" hidden="1"/>
    <col min="5889" max="5889" width="4" style="87" customWidth="1"/>
    <col min="5890" max="5890" width="8.42578125" style="87" bestFit="1" customWidth="1"/>
    <col min="5891" max="5891" width="10.28515625" style="87" bestFit="1" customWidth="1"/>
    <col min="5892" max="5892" width="9.5703125" style="87" bestFit="1" customWidth="1"/>
    <col min="5893" max="5893" width="10.5703125" style="87" bestFit="1" customWidth="1"/>
    <col min="5894" max="5894" width="10.42578125" style="87" bestFit="1" customWidth="1"/>
    <col min="5895" max="5896" width="8.5703125" style="87" bestFit="1" customWidth="1"/>
    <col min="5897" max="5897" width="11.42578125" style="87" bestFit="1" customWidth="1"/>
    <col min="5898" max="5898" width="9.7109375" style="87" bestFit="1" customWidth="1"/>
    <col min="5899" max="5899" width="6.42578125" style="87" bestFit="1" customWidth="1"/>
    <col min="5900" max="5900" width="7.42578125" style="87" bestFit="1" customWidth="1"/>
    <col min="5901" max="5901" width="11.42578125" style="87" bestFit="1" customWidth="1"/>
    <col min="5902" max="5902" width="9.7109375" style="87" bestFit="1" customWidth="1"/>
    <col min="5903" max="5903" width="11.42578125" style="87" bestFit="1" customWidth="1"/>
    <col min="5904" max="5904" width="9.7109375" style="87" bestFit="1" customWidth="1"/>
    <col min="5905" max="5913" width="7.7109375" style="87" customWidth="1"/>
    <col min="5914" max="5914" width="6.42578125" style="87" customWidth="1"/>
    <col min="5915" max="5915" width="6.28515625" style="87" customWidth="1"/>
    <col min="5916" max="5916" width="11.85546875" style="87" bestFit="1" customWidth="1"/>
    <col min="5917" max="5917" width="13.42578125" style="87" customWidth="1"/>
    <col min="5918" max="5918" width="13.140625" style="87" customWidth="1"/>
    <col min="5919" max="5919" width="13.85546875" style="87" customWidth="1"/>
    <col min="5920" max="5920" width="24.85546875" style="87" bestFit="1" customWidth="1"/>
    <col min="5921" max="5921" width="11.140625" style="87" customWidth="1"/>
    <col min="5922" max="5922" width="2.5703125" style="87" customWidth="1"/>
    <col min="5923" max="6144" width="9.140625" style="87" hidden="1"/>
    <col min="6145" max="6145" width="4" style="87" customWidth="1"/>
    <col min="6146" max="6146" width="8.42578125" style="87" bestFit="1" customWidth="1"/>
    <col min="6147" max="6147" width="10.28515625" style="87" bestFit="1" customWidth="1"/>
    <col min="6148" max="6148" width="9.5703125" style="87" bestFit="1" customWidth="1"/>
    <col min="6149" max="6149" width="10.5703125" style="87" bestFit="1" customWidth="1"/>
    <col min="6150" max="6150" width="10.42578125" style="87" bestFit="1" customWidth="1"/>
    <col min="6151" max="6152" width="8.5703125" style="87" bestFit="1" customWidth="1"/>
    <col min="6153" max="6153" width="11.42578125" style="87" bestFit="1" customWidth="1"/>
    <col min="6154" max="6154" width="9.7109375" style="87" bestFit="1" customWidth="1"/>
    <col min="6155" max="6155" width="6.42578125" style="87" bestFit="1" customWidth="1"/>
    <col min="6156" max="6156" width="7.42578125" style="87" bestFit="1" customWidth="1"/>
    <col min="6157" max="6157" width="11.42578125" style="87" bestFit="1" customWidth="1"/>
    <col min="6158" max="6158" width="9.7109375" style="87" bestFit="1" customWidth="1"/>
    <col min="6159" max="6159" width="11.42578125" style="87" bestFit="1" customWidth="1"/>
    <col min="6160" max="6160" width="9.7109375" style="87" bestFit="1" customWidth="1"/>
    <col min="6161" max="6169" width="7.7109375" style="87" customWidth="1"/>
    <col min="6170" max="6170" width="6.42578125" style="87" customWidth="1"/>
    <col min="6171" max="6171" width="6.28515625" style="87" customWidth="1"/>
    <col min="6172" max="6172" width="11.85546875" style="87" bestFit="1" customWidth="1"/>
    <col min="6173" max="6173" width="13.42578125" style="87" customWidth="1"/>
    <col min="6174" max="6174" width="13.140625" style="87" customWidth="1"/>
    <col min="6175" max="6175" width="13.85546875" style="87" customWidth="1"/>
    <col min="6176" max="6176" width="24.85546875" style="87" bestFit="1" customWidth="1"/>
    <col min="6177" max="6177" width="11.140625" style="87" customWidth="1"/>
    <col min="6178" max="6178" width="2.5703125" style="87" customWidth="1"/>
    <col min="6179" max="6400" width="9.140625" style="87" hidden="1"/>
    <col min="6401" max="6401" width="4" style="87" customWidth="1"/>
    <col min="6402" max="6402" width="8.42578125" style="87" bestFit="1" customWidth="1"/>
    <col min="6403" max="6403" width="10.28515625" style="87" bestFit="1" customWidth="1"/>
    <col min="6404" max="6404" width="9.5703125" style="87" bestFit="1" customWidth="1"/>
    <col min="6405" max="6405" width="10.5703125" style="87" bestFit="1" customWidth="1"/>
    <col min="6406" max="6406" width="10.42578125" style="87" bestFit="1" customWidth="1"/>
    <col min="6407" max="6408" width="8.5703125" style="87" bestFit="1" customWidth="1"/>
    <col min="6409" max="6409" width="11.42578125" style="87" bestFit="1" customWidth="1"/>
    <col min="6410" max="6410" width="9.7109375" style="87" bestFit="1" customWidth="1"/>
    <col min="6411" max="6411" width="6.42578125" style="87" bestFit="1" customWidth="1"/>
    <col min="6412" max="6412" width="7.42578125" style="87" bestFit="1" customWidth="1"/>
    <col min="6413" max="6413" width="11.42578125" style="87" bestFit="1" customWidth="1"/>
    <col min="6414" max="6414" width="9.7109375" style="87" bestFit="1" customWidth="1"/>
    <col min="6415" max="6415" width="11.42578125" style="87" bestFit="1" customWidth="1"/>
    <col min="6416" max="6416" width="9.7109375" style="87" bestFit="1" customWidth="1"/>
    <col min="6417" max="6425" width="7.7109375" style="87" customWidth="1"/>
    <col min="6426" max="6426" width="6.42578125" style="87" customWidth="1"/>
    <col min="6427" max="6427" width="6.28515625" style="87" customWidth="1"/>
    <col min="6428" max="6428" width="11.85546875" style="87" bestFit="1" customWidth="1"/>
    <col min="6429" max="6429" width="13.42578125" style="87" customWidth="1"/>
    <col min="6430" max="6430" width="13.140625" style="87" customWidth="1"/>
    <col min="6431" max="6431" width="13.85546875" style="87" customWidth="1"/>
    <col min="6432" max="6432" width="24.85546875" style="87" bestFit="1" customWidth="1"/>
    <col min="6433" max="6433" width="11.140625" style="87" customWidth="1"/>
    <col min="6434" max="6434" width="2.5703125" style="87" customWidth="1"/>
    <col min="6435" max="6656" width="9.140625" style="87" hidden="1"/>
    <col min="6657" max="6657" width="4" style="87" customWidth="1"/>
    <col min="6658" max="6658" width="8.42578125" style="87" bestFit="1" customWidth="1"/>
    <col min="6659" max="6659" width="10.28515625" style="87" bestFit="1" customWidth="1"/>
    <col min="6660" max="6660" width="9.5703125" style="87" bestFit="1" customWidth="1"/>
    <col min="6661" max="6661" width="10.5703125" style="87" bestFit="1" customWidth="1"/>
    <col min="6662" max="6662" width="10.42578125" style="87" bestFit="1" customWidth="1"/>
    <col min="6663" max="6664" width="8.5703125" style="87" bestFit="1" customWidth="1"/>
    <col min="6665" max="6665" width="11.42578125" style="87" bestFit="1" customWidth="1"/>
    <col min="6666" max="6666" width="9.7109375" style="87" bestFit="1" customWidth="1"/>
    <col min="6667" max="6667" width="6.42578125" style="87" bestFit="1" customWidth="1"/>
    <col min="6668" max="6668" width="7.42578125" style="87" bestFit="1" customWidth="1"/>
    <col min="6669" max="6669" width="11.42578125" style="87" bestFit="1" customWidth="1"/>
    <col min="6670" max="6670" width="9.7109375" style="87" bestFit="1" customWidth="1"/>
    <col min="6671" max="6671" width="11.42578125" style="87" bestFit="1" customWidth="1"/>
    <col min="6672" max="6672" width="9.7109375" style="87" bestFit="1" customWidth="1"/>
    <col min="6673" max="6681" width="7.7109375" style="87" customWidth="1"/>
    <col min="6682" max="6682" width="6.42578125" style="87" customWidth="1"/>
    <col min="6683" max="6683" width="6.28515625" style="87" customWidth="1"/>
    <col min="6684" max="6684" width="11.85546875" style="87" bestFit="1" customWidth="1"/>
    <col min="6685" max="6685" width="13.42578125" style="87" customWidth="1"/>
    <col min="6686" max="6686" width="13.140625" style="87" customWidth="1"/>
    <col min="6687" max="6687" width="13.85546875" style="87" customWidth="1"/>
    <col min="6688" max="6688" width="24.85546875" style="87" bestFit="1" customWidth="1"/>
    <col min="6689" max="6689" width="11.140625" style="87" customWidth="1"/>
    <col min="6690" max="6690" width="2.5703125" style="87" customWidth="1"/>
    <col min="6691" max="6912" width="9.140625" style="87" hidden="1"/>
    <col min="6913" max="6913" width="4" style="87" customWidth="1"/>
    <col min="6914" max="6914" width="8.42578125" style="87" bestFit="1" customWidth="1"/>
    <col min="6915" max="6915" width="10.28515625" style="87" bestFit="1" customWidth="1"/>
    <col min="6916" max="6916" width="9.5703125" style="87" bestFit="1" customWidth="1"/>
    <col min="6917" max="6917" width="10.5703125" style="87" bestFit="1" customWidth="1"/>
    <col min="6918" max="6918" width="10.42578125" style="87" bestFit="1" customWidth="1"/>
    <col min="6919" max="6920" width="8.5703125" style="87" bestFit="1" customWidth="1"/>
    <col min="6921" max="6921" width="11.42578125" style="87" bestFit="1" customWidth="1"/>
    <col min="6922" max="6922" width="9.7109375" style="87" bestFit="1" customWidth="1"/>
    <col min="6923" max="6923" width="6.42578125" style="87" bestFit="1" customWidth="1"/>
    <col min="6924" max="6924" width="7.42578125" style="87" bestFit="1" customWidth="1"/>
    <col min="6925" max="6925" width="11.42578125" style="87" bestFit="1" customWidth="1"/>
    <col min="6926" max="6926" width="9.7109375" style="87" bestFit="1" customWidth="1"/>
    <col min="6927" max="6927" width="11.42578125" style="87" bestFit="1" customWidth="1"/>
    <col min="6928" max="6928" width="9.7109375" style="87" bestFit="1" customWidth="1"/>
    <col min="6929" max="6937" width="7.7109375" style="87" customWidth="1"/>
    <col min="6938" max="6938" width="6.42578125" style="87" customWidth="1"/>
    <col min="6939" max="6939" width="6.28515625" style="87" customWidth="1"/>
    <col min="6940" max="6940" width="11.85546875" style="87" bestFit="1" customWidth="1"/>
    <col min="6941" max="6941" width="13.42578125" style="87" customWidth="1"/>
    <col min="6942" max="6942" width="13.140625" style="87" customWidth="1"/>
    <col min="6943" max="6943" width="13.85546875" style="87" customWidth="1"/>
    <col min="6944" max="6944" width="24.85546875" style="87" bestFit="1" customWidth="1"/>
    <col min="6945" max="6945" width="11.140625" style="87" customWidth="1"/>
    <col min="6946" max="6946" width="2.5703125" style="87" customWidth="1"/>
    <col min="6947" max="7168" width="9.140625" style="87" hidden="1"/>
    <col min="7169" max="7169" width="4" style="87" customWidth="1"/>
    <col min="7170" max="7170" width="8.42578125" style="87" bestFit="1" customWidth="1"/>
    <col min="7171" max="7171" width="10.28515625" style="87" bestFit="1" customWidth="1"/>
    <col min="7172" max="7172" width="9.5703125" style="87" bestFit="1" customWidth="1"/>
    <col min="7173" max="7173" width="10.5703125" style="87" bestFit="1" customWidth="1"/>
    <col min="7174" max="7174" width="10.42578125" style="87" bestFit="1" customWidth="1"/>
    <col min="7175" max="7176" width="8.5703125" style="87" bestFit="1" customWidth="1"/>
    <col min="7177" max="7177" width="11.42578125" style="87" bestFit="1" customWidth="1"/>
    <col min="7178" max="7178" width="9.7109375" style="87" bestFit="1" customWidth="1"/>
    <col min="7179" max="7179" width="6.42578125" style="87" bestFit="1" customWidth="1"/>
    <col min="7180" max="7180" width="7.42578125" style="87" bestFit="1" customWidth="1"/>
    <col min="7181" max="7181" width="11.42578125" style="87" bestFit="1" customWidth="1"/>
    <col min="7182" max="7182" width="9.7109375" style="87" bestFit="1" customWidth="1"/>
    <col min="7183" max="7183" width="11.42578125" style="87" bestFit="1" customWidth="1"/>
    <col min="7184" max="7184" width="9.7109375" style="87" bestFit="1" customWidth="1"/>
    <col min="7185" max="7193" width="7.7109375" style="87" customWidth="1"/>
    <col min="7194" max="7194" width="6.42578125" style="87" customWidth="1"/>
    <col min="7195" max="7195" width="6.28515625" style="87" customWidth="1"/>
    <col min="7196" max="7196" width="11.85546875" style="87" bestFit="1" customWidth="1"/>
    <col min="7197" max="7197" width="13.42578125" style="87" customWidth="1"/>
    <col min="7198" max="7198" width="13.140625" style="87" customWidth="1"/>
    <col min="7199" max="7199" width="13.85546875" style="87" customWidth="1"/>
    <col min="7200" max="7200" width="24.85546875" style="87" bestFit="1" customWidth="1"/>
    <col min="7201" max="7201" width="11.140625" style="87" customWidth="1"/>
    <col min="7202" max="7202" width="2.5703125" style="87" customWidth="1"/>
    <col min="7203" max="7424" width="9.140625" style="87" hidden="1"/>
    <col min="7425" max="7425" width="4" style="87" customWidth="1"/>
    <col min="7426" max="7426" width="8.42578125" style="87" bestFit="1" customWidth="1"/>
    <col min="7427" max="7427" width="10.28515625" style="87" bestFit="1" customWidth="1"/>
    <col min="7428" max="7428" width="9.5703125" style="87" bestFit="1" customWidth="1"/>
    <col min="7429" max="7429" width="10.5703125" style="87" bestFit="1" customWidth="1"/>
    <col min="7430" max="7430" width="10.42578125" style="87" bestFit="1" customWidth="1"/>
    <col min="7431" max="7432" width="8.5703125" style="87" bestFit="1" customWidth="1"/>
    <col min="7433" max="7433" width="11.42578125" style="87" bestFit="1" customWidth="1"/>
    <col min="7434" max="7434" width="9.7109375" style="87" bestFit="1" customWidth="1"/>
    <col min="7435" max="7435" width="6.42578125" style="87" bestFit="1" customWidth="1"/>
    <col min="7436" max="7436" width="7.42578125" style="87" bestFit="1" customWidth="1"/>
    <col min="7437" max="7437" width="11.42578125" style="87" bestFit="1" customWidth="1"/>
    <col min="7438" max="7438" width="9.7109375" style="87" bestFit="1" customWidth="1"/>
    <col min="7439" max="7439" width="11.42578125" style="87" bestFit="1" customWidth="1"/>
    <col min="7440" max="7440" width="9.7109375" style="87" bestFit="1" customWidth="1"/>
    <col min="7441" max="7449" width="7.7109375" style="87" customWidth="1"/>
    <col min="7450" max="7450" width="6.42578125" style="87" customWidth="1"/>
    <col min="7451" max="7451" width="6.28515625" style="87" customWidth="1"/>
    <col min="7452" max="7452" width="11.85546875" style="87" bestFit="1" customWidth="1"/>
    <col min="7453" max="7453" width="13.42578125" style="87" customWidth="1"/>
    <col min="7454" max="7454" width="13.140625" style="87" customWidth="1"/>
    <col min="7455" max="7455" width="13.85546875" style="87" customWidth="1"/>
    <col min="7456" max="7456" width="24.85546875" style="87" bestFit="1" customWidth="1"/>
    <col min="7457" max="7457" width="11.140625" style="87" customWidth="1"/>
    <col min="7458" max="7458" width="2.5703125" style="87" customWidth="1"/>
    <col min="7459" max="7680" width="9.140625" style="87" hidden="1"/>
    <col min="7681" max="7681" width="4" style="87" customWidth="1"/>
    <col min="7682" max="7682" width="8.42578125" style="87" bestFit="1" customWidth="1"/>
    <col min="7683" max="7683" width="10.28515625" style="87" bestFit="1" customWidth="1"/>
    <col min="7684" max="7684" width="9.5703125" style="87" bestFit="1" customWidth="1"/>
    <col min="7685" max="7685" width="10.5703125" style="87" bestFit="1" customWidth="1"/>
    <col min="7686" max="7686" width="10.42578125" style="87" bestFit="1" customWidth="1"/>
    <col min="7687" max="7688" width="8.5703125" style="87" bestFit="1" customWidth="1"/>
    <col min="7689" max="7689" width="11.42578125" style="87" bestFit="1" customWidth="1"/>
    <col min="7690" max="7690" width="9.7109375" style="87" bestFit="1" customWidth="1"/>
    <col min="7691" max="7691" width="6.42578125" style="87" bestFit="1" customWidth="1"/>
    <col min="7692" max="7692" width="7.42578125" style="87" bestFit="1" customWidth="1"/>
    <col min="7693" max="7693" width="11.42578125" style="87" bestFit="1" customWidth="1"/>
    <col min="7694" max="7694" width="9.7109375" style="87" bestFit="1" customWidth="1"/>
    <col min="7695" max="7695" width="11.42578125" style="87" bestFit="1" customWidth="1"/>
    <col min="7696" max="7696" width="9.7109375" style="87" bestFit="1" customWidth="1"/>
    <col min="7697" max="7705" width="7.7109375" style="87" customWidth="1"/>
    <col min="7706" max="7706" width="6.42578125" style="87" customWidth="1"/>
    <col min="7707" max="7707" width="6.28515625" style="87" customWidth="1"/>
    <col min="7708" max="7708" width="11.85546875" style="87" bestFit="1" customWidth="1"/>
    <col min="7709" max="7709" width="13.42578125" style="87" customWidth="1"/>
    <col min="7710" max="7710" width="13.140625" style="87" customWidth="1"/>
    <col min="7711" max="7711" width="13.85546875" style="87" customWidth="1"/>
    <col min="7712" max="7712" width="24.85546875" style="87" bestFit="1" customWidth="1"/>
    <col min="7713" max="7713" width="11.140625" style="87" customWidth="1"/>
    <col min="7714" max="7714" width="2.5703125" style="87" customWidth="1"/>
    <col min="7715" max="7936" width="9.140625" style="87" hidden="1"/>
    <col min="7937" max="7937" width="4" style="87" customWidth="1"/>
    <col min="7938" max="7938" width="8.42578125" style="87" bestFit="1" customWidth="1"/>
    <col min="7939" max="7939" width="10.28515625" style="87" bestFit="1" customWidth="1"/>
    <col min="7940" max="7940" width="9.5703125" style="87" bestFit="1" customWidth="1"/>
    <col min="7941" max="7941" width="10.5703125" style="87" bestFit="1" customWidth="1"/>
    <col min="7942" max="7942" width="10.42578125" style="87" bestFit="1" customWidth="1"/>
    <col min="7943" max="7944" width="8.5703125" style="87" bestFit="1" customWidth="1"/>
    <col min="7945" max="7945" width="11.42578125" style="87" bestFit="1" customWidth="1"/>
    <col min="7946" max="7946" width="9.7109375" style="87" bestFit="1" customWidth="1"/>
    <col min="7947" max="7947" width="6.42578125" style="87" bestFit="1" customWidth="1"/>
    <col min="7948" max="7948" width="7.42578125" style="87" bestFit="1" customWidth="1"/>
    <col min="7949" max="7949" width="11.42578125" style="87" bestFit="1" customWidth="1"/>
    <col min="7950" max="7950" width="9.7109375" style="87" bestFit="1" customWidth="1"/>
    <col min="7951" max="7951" width="11.42578125" style="87" bestFit="1" customWidth="1"/>
    <col min="7952" max="7952" width="9.7109375" style="87" bestFit="1" customWidth="1"/>
    <col min="7953" max="7961" width="7.7109375" style="87" customWidth="1"/>
    <col min="7962" max="7962" width="6.42578125" style="87" customWidth="1"/>
    <col min="7963" max="7963" width="6.28515625" style="87" customWidth="1"/>
    <col min="7964" max="7964" width="11.85546875" style="87" bestFit="1" customWidth="1"/>
    <col min="7965" max="7965" width="13.42578125" style="87" customWidth="1"/>
    <col min="7966" max="7966" width="13.140625" style="87" customWidth="1"/>
    <col min="7967" max="7967" width="13.85546875" style="87" customWidth="1"/>
    <col min="7968" max="7968" width="24.85546875" style="87" bestFit="1" customWidth="1"/>
    <col min="7969" max="7969" width="11.140625" style="87" customWidth="1"/>
    <col min="7970" max="7970" width="2.5703125" style="87" customWidth="1"/>
    <col min="7971" max="8192" width="9.140625" style="87" hidden="1"/>
    <col min="8193" max="8193" width="4" style="87" customWidth="1"/>
    <col min="8194" max="8194" width="8.42578125" style="87" bestFit="1" customWidth="1"/>
    <col min="8195" max="8195" width="10.28515625" style="87" bestFit="1" customWidth="1"/>
    <col min="8196" max="8196" width="9.5703125" style="87" bestFit="1" customWidth="1"/>
    <col min="8197" max="8197" width="10.5703125" style="87" bestFit="1" customWidth="1"/>
    <col min="8198" max="8198" width="10.42578125" style="87" bestFit="1" customWidth="1"/>
    <col min="8199" max="8200" width="8.5703125" style="87" bestFit="1" customWidth="1"/>
    <col min="8201" max="8201" width="11.42578125" style="87" bestFit="1" customWidth="1"/>
    <col min="8202" max="8202" width="9.7109375" style="87" bestFit="1" customWidth="1"/>
    <col min="8203" max="8203" width="6.42578125" style="87" bestFit="1" customWidth="1"/>
    <col min="8204" max="8204" width="7.42578125" style="87" bestFit="1" customWidth="1"/>
    <col min="8205" max="8205" width="11.42578125" style="87" bestFit="1" customWidth="1"/>
    <col min="8206" max="8206" width="9.7109375" style="87" bestFit="1" customWidth="1"/>
    <col min="8207" max="8207" width="11.42578125" style="87" bestFit="1" customWidth="1"/>
    <col min="8208" max="8208" width="9.7109375" style="87" bestFit="1" customWidth="1"/>
    <col min="8209" max="8217" width="7.7109375" style="87" customWidth="1"/>
    <col min="8218" max="8218" width="6.42578125" style="87" customWidth="1"/>
    <col min="8219" max="8219" width="6.28515625" style="87" customWidth="1"/>
    <col min="8220" max="8220" width="11.85546875" style="87" bestFit="1" customWidth="1"/>
    <col min="8221" max="8221" width="13.42578125" style="87" customWidth="1"/>
    <col min="8222" max="8222" width="13.140625" style="87" customWidth="1"/>
    <col min="8223" max="8223" width="13.85546875" style="87" customWidth="1"/>
    <col min="8224" max="8224" width="24.85546875" style="87" bestFit="1" customWidth="1"/>
    <col min="8225" max="8225" width="11.140625" style="87" customWidth="1"/>
    <col min="8226" max="8226" width="2.5703125" style="87" customWidth="1"/>
    <col min="8227" max="8448" width="9.140625" style="87" hidden="1"/>
    <col min="8449" max="8449" width="4" style="87" customWidth="1"/>
    <col min="8450" max="8450" width="8.42578125" style="87" bestFit="1" customWidth="1"/>
    <col min="8451" max="8451" width="10.28515625" style="87" bestFit="1" customWidth="1"/>
    <col min="8452" max="8452" width="9.5703125" style="87" bestFit="1" customWidth="1"/>
    <col min="8453" max="8453" width="10.5703125" style="87" bestFit="1" customWidth="1"/>
    <col min="8454" max="8454" width="10.42578125" style="87" bestFit="1" customWidth="1"/>
    <col min="8455" max="8456" width="8.5703125" style="87" bestFit="1" customWidth="1"/>
    <col min="8457" max="8457" width="11.42578125" style="87" bestFit="1" customWidth="1"/>
    <col min="8458" max="8458" width="9.7109375" style="87" bestFit="1" customWidth="1"/>
    <col min="8459" max="8459" width="6.42578125" style="87" bestFit="1" customWidth="1"/>
    <col min="8460" max="8460" width="7.42578125" style="87" bestFit="1" customWidth="1"/>
    <col min="8461" max="8461" width="11.42578125" style="87" bestFit="1" customWidth="1"/>
    <col min="8462" max="8462" width="9.7109375" style="87" bestFit="1" customWidth="1"/>
    <col min="8463" max="8463" width="11.42578125" style="87" bestFit="1" customWidth="1"/>
    <col min="8464" max="8464" width="9.7109375" style="87" bestFit="1" customWidth="1"/>
    <col min="8465" max="8473" width="7.7109375" style="87" customWidth="1"/>
    <col min="8474" max="8474" width="6.42578125" style="87" customWidth="1"/>
    <col min="8475" max="8475" width="6.28515625" style="87" customWidth="1"/>
    <col min="8476" max="8476" width="11.85546875" style="87" bestFit="1" customWidth="1"/>
    <col min="8477" max="8477" width="13.42578125" style="87" customWidth="1"/>
    <col min="8478" max="8478" width="13.140625" style="87" customWidth="1"/>
    <col min="8479" max="8479" width="13.85546875" style="87" customWidth="1"/>
    <col min="8480" max="8480" width="24.85546875" style="87" bestFit="1" customWidth="1"/>
    <col min="8481" max="8481" width="11.140625" style="87" customWidth="1"/>
    <col min="8482" max="8482" width="2.5703125" style="87" customWidth="1"/>
    <col min="8483" max="8704" width="9.140625" style="87" hidden="1"/>
    <col min="8705" max="8705" width="4" style="87" customWidth="1"/>
    <col min="8706" max="8706" width="8.42578125" style="87" bestFit="1" customWidth="1"/>
    <col min="8707" max="8707" width="10.28515625" style="87" bestFit="1" customWidth="1"/>
    <col min="8708" max="8708" width="9.5703125" style="87" bestFit="1" customWidth="1"/>
    <col min="8709" max="8709" width="10.5703125" style="87" bestFit="1" customWidth="1"/>
    <col min="8710" max="8710" width="10.42578125" style="87" bestFit="1" customWidth="1"/>
    <col min="8711" max="8712" width="8.5703125" style="87" bestFit="1" customWidth="1"/>
    <col min="8713" max="8713" width="11.42578125" style="87" bestFit="1" customWidth="1"/>
    <col min="8714" max="8714" width="9.7109375" style="87" bestFit="1" customWidth="1"/>
    <col min="8715" max="8715" width="6.42578125" style="87" bestFit="1" customWidth="1"/>
    <col min="8716" max="8716" width="7.42578125" style="87" bestFit="1" customWidth="1"/>
    <col min="8717" max="8717" width="11.42578125" style="87" bestFit="1" customWidth="1"/>
    <col min="8718" max="8718" width="9.7109375" style="87" bestFit="1" customWidth="1"/>
    <col min="8719" max="8719" width="11.42578125" style="87" bestFit="1" customWidth="1"/>
    <col min="8720" max="8720" width="9.7109375" style="87" bestFit="1" customWidth="1"/>
    <col min="8721" max="8729" width="7.7109375" style="87" customWidth="1"/>
    <col min="8730" max="8730" width="6.42578125" style="87" customWidth="1"/>
    <col min="8731" max="8731" width="6.28515625" style="87" customWidth="1"/>
    <col min="8732" max="8732" width="11.85546875" style="87" bestFit="1" customWidth="1"/>
    <col min="8733" max="8733" width="13.42578125" style="87" customWidth="1"/>
    <col min="8734" max="8734" width="13.140625" style="87" customWidth="1"/>
    <col min="8735" max="8735" width="13.85546875" style="87" customWidth="1"/>
    <col min="8736" max="8736" width="24.85546875" style="87" bestFit="1" customWidth="1"/>
    <col min="8737" max="8737" width="11.140625" style="87" customWidth="1"/>
    <col min="8738" max="8738" width="2.5703125" style="87" customWidth="1"/>
    <col min="8739" max="8960" width="9.140625" style="87" hidden="1"/>
    <col min="8961" max="8961" width="4" style="87" customWidth="1"/>
    <col min="8962" max="8962" width="8.42578125" style="87" bestFit="1" customWidth="1"/>
    <col min="8963" max="8963" width="10.28515625" style="87" bestFit="1" customWidth="1"/>
    <col min="8964" max="8964" width="9.5703125" style="87" bestFit="1" customWidth="1"/>
    <col min="8965" max="8965" width="10.5703125" style="87" bestFit="1" customWidth="1"/>
    <col min="8966" max="8966" width="10.42578125" style="87" bestFit="1" customWidth="1"/>
    <col min="8967" max="8968" width="8.5703125" style="87" bestFit="1" customWidth="1"/>
    <col min="8969" max="8969" width="11.42578125" style="87" bestFit="1" customWidth="1"/>
    <col min="8970" max="8970" width="9.7109375" style="87" bestFit="1" customWidth="1"/>
    <col min="8971" max="8971" width="6.42578125" style="87" bestFit="1" customWidth="1"/>
    <col min="8972" max="8972" width="7.42578125" style="87" bestFit="1" customWidth="1"/>
    <col min="8973" max="8973" width="11.42578125" style="87" bestFit="1" customWidth="1"/>
    <col min="8974" max="8974" width="9.7109375" style="87" bestFit="1" customWidth="1"/>
    <col min="8975" max="8975" width="11.42578125" style="87" bestFit="1" customWidth="1"/>
    <col min="8976" max="8976" width="9.7109375" style="87" bestFit="1" customWidth="1"/>
    <col min="8977" max="8985" width="7.7109375" style="87" customWidth="1"/>
    <col min="8986" max="8986" width="6.42578125" style="87" customWidth="1"/>
    <col min="8987" max="8987" width="6.28515625" style="87" customWidth="1"/>
    <col min="8988" max="8988" width="11.85546875" style="87" bestFit="1" customWidth="1"/>
    <col min="8989" max="8989" width="13.42578125" style="87" customWidth="1"/>
    <col min="8990" max="8990" width="13.140625" style="87" customWidth="1"/>
    <col min="8991" max="8991" width="13.85546875" style="87" customWidth="1"/>
    <col min="8992" max="8992" width="24.85546875" style="87" bestFit="1" customWidth="1"/>
    <col min="8993" max="8993" width="11.140625" style="87" customWidth="1"/>
    <col min="8994" max="8994" width="2.5703125" style="87" customWidth="1"/>
    <col min="8995" max="9216" width="9.140625" style="87" hidden="1"/>
    <col min="9217" max="9217" width="4" style="87" customWidth="1"/>
    <col min="9218" max="9218" width="8.42578125" style="87" bestFit="1" customWidth="1"/>
    <col min="9219" max="9219" width="10.28515625" style="87" bestFit="1" customWidth="1"/>
    <col min="9220" max="9220" width="9.5703125" style="87" bestFit="1" customWidth="1"/>
    <col min="9221" max="9221" width="10.5703125" style="87" bestFit="1" customWidth="1"/>
    <col min="9222" max="9222" width="10.42578125" style="87" bestFit="1" customWidth="1"/>
    <col min="9223" max="9224" width="8.5703125" style="87" bestFit="1" customWidth="1"/>
    <col min="9225" max="9225" width="11.42578125" style="87" bestFit="1" customWidth="1"/>
    <col min="9226" max="9226" width="9.7109375" style="87" bestFit="1" customWidth="1"/>
    <col min="9227" max="9227" width="6.42578125" style="87" bestFit="1" customWidth="1"/>
    <col min="9228" max="9228" width="7.42578125" style="87" bestFit="1" customWidth="1"/>
    <col min="9229" max="9229" width="11.42578125" style="87" bestFit="1" customWidth="1"/>
    <col min="9230" max="9230" width="9.7109375" style="87" bestFit="1" customWidth="1"/>
    <col min="9231" max="9231" width="11.42578125" style="87" bestFit="1" customWidth="1"/>
    <col min="9232" max="9232" width="9.7109375" style="87" bestFit="1" customWidth="1"/>
    <col min="9233" max="9241" width="7.7109375" style="87" customWidth="1"/>
    <col min="9242" max="9242" width="6.42578125" style="87" customWidth="1"/>
    <col min="9243" max="9243" width="6.28515625" style="87" customWidth="1"/>
    <col min="9244" max="9244" width="11.85546875" style="87" bestFit="1" customWidth="1"/>
    <col min="9245" max="9245" width="13.42578125" style="87" customWidth="1"/>
    <col min="9246" max="9246" width="13.140625" style="87" customWidth="1"/>
    <col min="9247" max="9247" width="13.85546875" style="87" customWidth="1"/>
    <col min="9248" max="9248" width="24.85546875" style="87" bestFit="1" customWidth="1"/>
    <col min="9249" max="9249" width="11.140625" style="87" customWidth="1"/>
    <col min="9250" max="9250" width="2.5703125" style="87" customWidth="1"/>
    <col min="9251" max="9472" width="9.140625" style="87" hidden="1"/>
    <col min="9473" max="9473" width="4" style="87" customWidth="1"/>
    <col min="9474" max="9474" width="8.42578125" style="87" bestFit="1" customWidth="1"/>
    <col min="9475" max="9475" width="10.28515625" style="87" bestFit="1" customWidth="1"/>
    <col min="9476" max="9476" width="9.5703125" style="87" bestFit="1" customWidth="1"/>
    <col min="9477" max="9477" width="10.5703125" style="87" bestFit="1" customWidth="1"/>
    <col min="9478" max="9478" width="10.42578125" style="87" bestFit="1" customWidth="1"/>
    <col min="9479" max="9480" width="8.5703125" style="87" bestFit="1" customWidth="1"/>
    <col min="9481" max="9481" width="11.42578125" style="87" bestFit="1" customWidth="1"/>
    <col min="9482" max="9482" width="9.7109375" style="87" bestFit="1" customWidth="1"/>
    <col min="9483" max="9483" width="6.42578125" style="87" bestFit="1" customWidth="1"/>
    <col min="9484" max="9484" width="7.42578125" style="87" bestFit="1" customWidth="1"/>
    <col min="9485" max="9485" width="11.42578125" style="87" bestFit="1" customWidth="1"/>
    <col min="9486" max="9486" width="9.7109375" style="87" bestFit="1" customWidth="1"/>
    <col min="9487" max="9487" width="11.42578125" style="87" bestFit="1" customWidth="1"/>
    <col min="9488" max="9488" width="9.7109375" style="87" bestFit="1" customWidth="1"/>
    <col min="9489" max="9497" width="7.7109375" style="87" customWidth="1"/>
    <col min="9498" max="9498" width="6.42578125" style="87" customWidth="1"/>
    <col min="9499" max="9499" width="6.28515625" style="87" customWidth="1"/>
    <col min="9500" max="9500" width="11.85546875" style="87" bestFit="1" customWidth="1"/>
    <col min="9501" max="9501" width="13.42578125" style="87" customWidth="1"/>
    <col min="9502" max="9502" width="13.140625" style="87" customWidth="1"/>
    <col min="9503" max="9503" width="13.85546875" style="87" customWidth="1"/>
    <col min="9504" max="9504" width="24.85546875" style="87" bestFit="1" customWidth="1"/>
    <col min="9505" max="9505" width="11.140625" style="87" customWidth="1"/>
    <col min="9506" max="9506" width="2.5703125" style="87" customWidth="1"/>
    <col min="9507" max="9728" width="9.140625" style="87" hidden="1"/>
    <col min="9729" max="9729" width="4" style="87" customWidth="1"/>
    <col min="9730" max="9730" width="8.42578125" style="87" bestFit="1" customWidth="1"/>
    <col min="9731" max="9731" width="10.28515625" style="87" bestFit="1" customWidth="1"/>
    <col min="9732" max="9732" width="9.5703125" style="87" bestFit="1" customWidth="1"/>
    <col min="9733" max="9733" width="10.5703125" style="87" bestFit="1" customWidth="1"/>
    <col min="9734" max="9734" width="10.42578125" style="87" bestFit="1" customWidth="1"/>
    <col min="9735" max="9736" width="8.5703125" style="87" bestFit="1" customWidth="1"/>
    <col min="9737" max="9737" width="11.42578125" style="87" bestFit="1" customWidth="1"/>
    <col min="9738" max="9738" width="9.7109375" style="87" bestFit="1" customWidth="1"/>
    <col min="9739" max="9739" width="6.42578125" style="87" bestFit="1" customWidth="1"/>
    <col min="9740" max="9740" width="7.42578125" style="87" bestFit="1" customWidth="1"/>
    <col min="9741" max="9741" width="11.42578125" style="87" bestFit="1" customWidth="1"/>
    <col min="9742" max="9742" width="9.7109375" style="87" bestFit="1" customWidth="1"/>
    <col min="9743" max="9743" width="11.42578125" style="87" bestFit="1" customWidth="1"/>
    <col min="9744" max="9744" width="9.7109375" style="87" bestFit="1" customWidth="1"/>
    <col min="9745" max="9753" width="7.7109375" style="87" customWidth="1"/>
    <col min="9754" max="9754" width="6.42578125" style="87" customWidth="1"/>
    <col min="9755" max="9755" width="6.28515625" style="87" customWidth="1"/>
    <col min="9756" max="9756" width="11.85546875" style="87" bestFit="1" customWidth="1"/>
    <col min="9757" max="9757" width="13.42578125" style="87" customWidth="1"/>
    <col min="9758" max="9758" width="13.140625" style="87" customWidth="1"/>
    <col min="9759" max="9759" width="13.85546875" style="87" customWidth="1"/>
    <col min="9760" max="9760" width="24.85546875" style="87" bestFit="1" customWidth="1"/>
    <col min="9761" max="9761" width="11.140625" style="87" customWidth="1"/>
    <col min="9762" max="9762" width="2.5703125" style="87" customWidth="1"/>
    <col min="9763" max="9984" width="9.140625" style="87" hidden="1"/>
    <col min="9985" max="9985" width="4" style="87" customWidth="1"/>
    <col min="9986" max="9986" width="8.42578125" style="87" bestFit="1" customWidth="1"/>
    <col min="9987" max="9987" width="10.28515625" style="87" bestFit="1" customWidth="1"/>
    <col min="9988" max="9988" width="9.5703125" style="87" bestFit="1" customWidth="1"/>
    <col min="9989" max="9989" width="10.5703125" style="87" bestFit="1" customWidth="1"/>
    <col min="9990" max="9990" width="10.42578125" style="87" bestFit="1" customWidth="1"/>
    <col min="9991" max="9992" width="8.5703125" style="87" bestFit="1" customWidth="1"/>
    <col min="9993" max="9993" width="11.42578125" style="87" bestFit="1" customWidth="1"/>
    <col min="9994" max="9994" width="9.7109375" style="87" bestFit="1" customWidth="1"/>
    <col min="9995" max="9995" width="6.42578125" style="87" bestFit="1" customWidth="1"/>
    <col min="9996" max="9996" width="7.42578125" style="87" bestFit="1" customWidth="1"/>
    <col min="9997" max="9997" width="11.42578125" style="87" bestFit="1" customWidth="1"/>
    <col min="9998" max="9998" width="9.7109375" style="87" bestFit="1" customWidth="1"/>
    <col min="9999" max="9999" width="11.42578125" style="87" bestFit="1" customWidth="1"/>
    <col min="10000" max="10000" width="9.7109375" style="87" bestFit="1" customWidth="1"/>
    <col min="10001" max="10009" width="7.7109375" style="87" customWidth="1"/>
    <col min="10010" max="10010" width="6.42578125" style="87" customWidth="1"/>
    <col min="10011" max="10011" width="6.28515625" style="87" customWidth="1"/>
    <col min="10012" max="10012" width="11.85546875" style="87" bestFit="1" customWidth="1"/>
    <col min="10013" max="10013" width="13.42578125" style="87" customWidth="1"/>
    <col min="10014" max="10014" width="13.140625" style="87" customWidth="1"/>
    <col min="10015" max="10015" width="13.85546875" style="87" customWidth="1"/>
    <col min="10016" max="10016" width="24.85546875" style="87" bestFit="1" customWidth="1"/>
    <col min="10017" max="10017" width="11.140625" style="87" customWidth="1"/>
    <col min="10018" max="10018" width="2.5703125" style="87" customWidth="1"/>
    <col min="10019" max="10240" width="9.140625" style="87" hidden="1"/>
    <col min="10241" max="10241" width="4" style="87" customWidth="1"/>
    <col min="10242" max="10242" width="8.42578125" style="87" bestFit="1" customWidth="1"/>
    <col min="10243" max="10243" width="10.28515625" style="87" bestFit="1" customWidth="1"/>
    <col min="10244" max="10244" width="9.5703125" style="87" bestFit="1" customWidth="1"/>
    <col min="10245" max="10245" width="10.5703125" style="87" bestFit="1" customWidth="1"/>
    <col min="10246" max="10246" width="10.42578125" style="87" bestFit="1" customWidth="1"/>
    <col min="10247" max="10248" width="8.5703125" style="87" bestFit="1" customWidth="1"/>
    <col min="10249" max="10249" width="11.42578125" style="87" bestFit="1" customWidth="1"/>
    <col min="10250" max="10250" width="9.7109375" style="87" bestFit="1" customWidth="1"/>
    <col min="10251" max="10251" width="6.42578125" style="87" bestFit="1" customWidth="1"/>
    <col min="10252" max="10252" width="7.42578125" style="87" bestFit="1" customWidth="1"/>
    <col min="10253" max="10253" width="11.42578125" style="87" bestFit="1" customWidth="1"/>
    <col min="10254" max="10254" width="9.7109375" style="87" bestFit="1" customWidth="1"/>
    <col min="10255" max="10255" width="11.42578125" style="87" bestFit="1" customWidth="1"/>
    <col min="10256" max="10256" width="9.7109375" style="87" bestFit="1" customWidth="1"/>
    <col min="10257" max="10265" width="7.7109375" style="87" customWidth="1"/>
    <col min="10266" max="10266" width="6.42578125" style="87" customWidth="1"/>
    <col min="10267" max="10267" width="6.28515625" style="87" customWidth="1"/>
    <col min="10268" max="10268" width="11.85546875" style="87" bestFit="1" customWidth="1"/>
    <col min="10269" max="10269" width="13.42578125" style="87" customWidth="1"/>
    <col min="10270" max="10270" width="13.140625" style="87" customWidth="1"/>
    <col min="10271" max="10271" width="13.85546875" style="87" customWidth="1"/>
    <col min="10272" max="10272" width="24.85546875" style="87" bestFit="1" customWidth="1"/>
    <col min="10273" max="10273" width="11.140625" style="87" customWidth="1"/>
    <col min="10274" max="10274" width="2.5703125" style="87" customWidth="1"/>
    <col min="10275" max="10496" width="9.140625" style="87" hidden="1"/>
    <col min="10497" max="10497" width="4" style="87" customWidth="1"/>
    <col min="10498" max="10498" width="8.42578125" style="87" bestFit="1" customWidth="1"/>
    <col min="10499" max="10499" width="10.28515625" style="87" bestFit="1" customWidth="1"/>
    <col min="10500" max="10500" width="9.5703125" style="87" bestFit="1" customWidth="1"/>
    <col min="10501" max="10501" width="10.5703125" style="87" bestFit="1" customWidth="1"/>
    <col min="10502" max="10502" width="10.42578125" style="87" bestFit="1" customWidth="1"/>
    <col min="10503" max="10504" width="8.5703125" style="87" bestFit="1" customWidth="1"/>
    <col min="10505" max="10505" width="11.42578125" style="87" bestFit="1" customWidth="1"/>
    <col min="10506" max="10506" width="9.7109375" style="87" bestFit="1" customWidth="1"/>
    <col min="10507" max="10507" width="6.42578125" style="87" bestFit="1" customWidth="1"/>
    <col min="10508" max="10508" width="7.42578125" style="87" bestFit="1" customWidth="1"/>
    <col min="10509" max="10509" width="11.42578125" style="87" bestFit="1" customWidth="1"/>
    <col min="10510" max="10510" width="9.7109375" style="87" bestFit="1" customWidth="1"/>
    <col min="10511" max="10511" width="11.42578125" style="87" bestFit="1" customWidth="1"/>
    <col min="10512" max="10512" width="9.7109375" style="87" bestFit="1" customWidth="1"/>
    <col min="10513" max="10521" width="7.7109375" style="87" customWidth="1"/>
    <col min="10522" max="10522" width="6.42578125" style="87" customWidth="1"/>
    <col min="10523" max="10523" width="6.28515625" style="87" customWidth="1"/>
    <col min="10524" max="10524" width="11.85546875" style="87" bestFit="1" customWidth="1"/>
    <col min="10525" max="10525" width="13.42578125" style="87" customWidth="1"/>
    <col min="10526" max="10526" width="13.140625" style="87" customWidth="1"/>
    <col min="10527" max="10527" width="13.85546875" style="87" customWidth="1"/>
    <col min="10528" max="10528" width="24.85546875" style="87" bestFit="1" customWidth="1"/>
    <col min="10529" max="10529" width="11.140625" style="87" customWidth="1"/>
    <col min="10530" max="10530" width="2.5703125" style="87" customWidth="1"/>
    <col min="10531" max="10752" width="9.140625" style="87" hidden="1"/>
    <col min="10753" max="10753" width="4" style="87" customWidth="1"/>
    <col min="10754" max="10754" width="8.42578125" style="87" bestFit="1" customWidth="1"/>
    <col min="10755" max="10755" width="10.28515625" style="87" bestFit="1" customWidth="1"/>
    <col min="10756" max="10756" width="9.5703125" style="87" bestFit="1" customWidth="1"/>
    <col min="10757" max="10757" width="10.5703125" style="87" bestFit="1" customWidth="1"/>
    <col min="10758" max="10758" width="10.42578125" style="87" bestFit="1" customWidth="1"/>
    <col min="10759" max="10760" width="8.5703125" style="87" bestFit="1" customWidth="1"/>
    <col min="10761" max="10761" width="11.42578125" style="87" bestFit="1" customWidth="1"/>
    <col min="10762" max="10762" width="9.7109375" style="87" bestFit="1" customWidth="1"/>
    <col min="10763" max="10763" width="6.42578125" style="87" bestFit="1" customWidth="1"/>
    <col min="10764" max="10764" width="7.42578125" style="87" bestFit="1" customWidth="1"/>
    <col min="10765" max="10765" width="11.42578125" style="87" bestFit="1" customWidth="1"/>
    <col min="10766" max="10766" width="9.7109375" style="87" bestFit="1" customWidth="1"/>
    <col min="10767" max="10767" width="11.42578125" style="87" bestFit="1" customWidth="1"/>
    <col min="10768" max="10768" width="9.7109375" style="87" bestFit="1" customWidth="1"/>
    <col min="10769" max="10777" width="7.7109375" style="87" customWidth="1"/>
    <col min="10778" max="10778" width="6.42578125" style="87" customWidth="1"/>
    <col min="10779" max="10779" width="6.28515625" style="87" customWidth="1"/>
    <col min="10780" max="10780" width="11.85546875" style="87" bestFit="1" customWidth="1"/>
    <col min="10781" max="10781" width="13.42578125" style="87" customWidth="1"/>
    <col min="10782" max="10782" width="13.140625" style="87" customWidth="1"/>
    <col min="10783" max="10783" width="13.85546875" style="87" customWidth="1"/>
    <col min="10784" max="10784" width="24.85546875" style="87" bestFit="1" customWidth="1"/>
    <col min="10785" max="10785" width="11.140625" style="87" customWidth="1"/>
    <col min="10786" max="10786" width="2.5703125" style="87" customWidth="1"/>
    <col min="10787" max="11008" width="9.140625" style="87" hidden="1"/>
    <col min="11009" max="11009" width="4" style="87" customWidth="1"/>
    <col min="11010" max="11010" width="8.42578125" style="87" bestFit="1" customWidth="1"/>
    <col min="11011" max="11011" width="10.28515625" style="87" bestFit="1" customWidth="1"/>
    <col min="11012" max="11012" width="9.5703125" style="87" bestFit="1" customWidth="1"/>
    <col min="11013" max="11013" width="10.5703125" style="87" bestFit="1" customWidth="1"/>
    <col min="11014" max="11014" width="10.42578125" style="87" bestFit="1" customWidth="1"/>
    <col min="11015" max="11016" width="8.5703125" style="87" bestFit="1" customWidth="1"/>
    <col min="11017" max="11017" width="11.42578125" style="87" bestFit="1" customWidth="1"/>
    <col min="11018" max="11018" width="9.7109375" style="87" bestFit="1" customWidth="1"/>
    <col min="11019" max="11019" width="6.42578125" style="87" bestFit="1" customWidth="1"/>
    <col min="11020" max="11020" width="7.42578125" style="87" bestFit="1" customWidth="1"/>
    <col min="11021" max="11021" width="11.42578125" style="87" bestFit="1" customWidth="1"/>
    <col min="11022" max="11022" width="9.7109375" style="87" bestFit="1" customWidth="1"/>
    <col min="11023" max="11023" width="11.42578125" style="87" bestFit="1" customWidth="1"/>
    <col min="11024" max="11024" width="9.7109375" style="87" bestFit="1" customWidth="1"/>
    <col min="11025" max="11033" width="7.7109375" style="87" customWidth="1"/>
    <col min="11034" max="11034" width="6.42578125" style="87" customWidth="1"/>
    <col min="11035" max="11035" width="6.28515625" style="87" customWidth="1"/>
    <col min="11036" max="11036" width="11.85546875" style="87" bestFit="1" customWidth="1"/>
    <col min="11037" max="11037" width="13.42578125" style="87" customWidth="1"/>
    <col min="11038" max="11038" width="13.140625" style="87" customWidth="1"/>
    <col min="11039" max="11039" width="13.85546875" style="87" customWidth="1"/>
    <col min="11040" max="11040" width="24.85546875" style="87" bestFit="1" customWidth="1"/>
    <col min="11041" max="11041" width="11.140625" style="87" customWidth="1"/>
    <col min="11042" max="11042" width="2.5703125" style="87" customWidth="1"/>
    <col min="11043" max="11264" width="9.140625" style="87" hidden="1"/>
    <col min="11265" max="11265" width="4" style="87" customWidth="1"/>
    <col min="11266" max="11266" width="8.42578125" style="87" bestFit="1" customWidth="1"/>
    <col min="11267" max="11267" width="10.28515625" style="87" bestFit="1" customWidth="1"/>
    <col min="11268" max="11268" width="9.5703125" style="87" bestFit="1" customWidth="1"/>
    <col min="11269" max="11269" width="10.5703125" style="87" bestFit="1" customWidth="1"/>
    <col min="11270" max="11270" width="10.42578125" style="87" bestFit="1" customWidth="1"/>
    <col min="11271" max="11272" width="8.5703125" style="87" bestFit="1" customWidth="1"/>
    <col min="11273" max="11273" width="11.42578125" style="87" bestFit="1" customWidth="1"/>
    <col min="11274" max="11274" width="9.7109375" style="87" bestFit="1" customWidth="1"/>
    <col min="11275" max="11275" width="6.42578125" style="87" bestFit="1" customWidth="1"/>
    <col min="11276" max="11276" width="7.42578125" style="87" bestFit="1" customWidth="1"/>
    <col min="11277" max="11277" width="11.42578125" style="87" bestFit="1" customWidth="1"/>
    <col min="11278" max="11278" width="9.7109375" style="87" bestFit="1" customWidth="1"/>
    <col min="11279" max="11279" width="11.42578125" style="87" bestFit="1" customWidth="1"/>
    <col min="11280" max="11280" width="9.7109375" style="87" bestFit="1" customWidth="1"/>
    <col min="11281" max="11289" width="7.7109375" style="87" customWidth="1"/>
    <col min="11290" max="11290" width="6.42578125" style="87" customWidth="1"/>
    <col min="11291" max="11291" width="6.28515625" style="87" customWidth="1"/>
    <col min="11292" max="11292" width="11.85546875" style="87" bestFit="1" customWidth="1"/>
    <col min="11293" max="11293" width="13.42578125" style="87" customWidth="1"/>
    <col min="11294" max="11294" width="13.140625" style="87" customWidth="1"/>
    <col min="11295" max="11295" width="13.85546875" style="87" customWidth="1"/>
    <col min="11296" max="11296" width="24.85546875" style="87" bestFit="1" customWidth="1"/>
    <col min="11297" max="11297" width="11.140625" style="87" customWidth="1"/>
    <col min="11298" max="11298" width="2.5703125" style="87" customWidth="1"/>
    <col min="11299" max="11520" width="9.140625" style="87" hidden="1"/>
    <col min="11521" max="11521" width="4" style="87" customWidth="1"/>
    <col min="11522" max="11522" width="8.42578125" style="87" bestFit="1" customWidth="1"/>
    <col min="11523" max="11523" width="10.28515625" style="87" bestFit="1" customWidth="1"/>
    <col min="11524" max="11524" width="9.5703125" style="87" bestFit="1" customWidth="1"/>
    <col min="11525" max="11525" width="10.5703125" style="87" bestFit="1" customWidth="1"/>
    <col min="11526" max="11526" width="10.42578125" style="87" bestFit="1" customWidth="1"/>
    <col min="11527" max="11528" width="8.5703125" style="87" bestFit="1" customWidth="1"/>
    <col min="11529" max="11529" width="11.42578125" style="87" bestFit="1" customWidth="1"/>
    <col min="11530" max="11530" width="9.7109375" style="87" bestFit="1" customWidth="1"/>
    <col min="11531" max="11531" width="6.42578125" style="87" bestFit="1" customWidth="1"/>
    <col min="11532" max="11532" width="7.42578125" style="87" bestFit="1" customWidth="1"/>
    <col min="11533" max="11533" width="11.42578125" style="87" bestFit="1" customWidth="1"/>
    <col min="11534" max="11534" width="9.7109375" style="87" bestFit="1" customWidth="1"/>
    <col min="11535" max="11535" width="11.42578125" style="87" bestFit="1" customWidth="1"/>
    <col min="11536" max="11536" width="9.7109375" style="87" bestFit="1" customWidth="1"/>
    <col min="11537" max="11545" width="7.7109375" style="87" customWidth="1"/>
    <col min="11546" max="11546" width="6.42578125" style="87" customWidth="1"/>
    <col min="11547" max="11547" width="6.28515625" style="87" customWidth="1"/>
    <col min="11548" max="11548" width="11.85546875" style="87" bestFit="1" customWidth="1"/>
    <col min="11549" max="11549" width="13.42578125" style="87" customWidth="1"/>
    <col min="11550" max="11550" width="13.140625" style="87" customWidth="1"/>
    <col min="11551" max="11551" width="13.85546875" style="87" customWidth="1"/>
    <col min="11552" max="11552" width="24.85546875" style="87" bestFit="1" customWidth="1"/>
    <col min="11553" max="11553" width="11.140625" style="87" customWidth="1"/>
    <col min="11554" max="11554" width="2.5703125" style="87" customWidth="1"/>
    <col min="11555" max="11776" width="9.140625" style="87" hidden="1"/>
    <col min="11777" max="11777" width="4" style="87" customWidth="1"/>
    <col min="11778" max="11778" width="8.42578125" style="87" bestFit="1" customWidth="1"/>
    <col min="11779" max="11779" width="10.28515625" style="87" bestFit="1" customWidth="1"/>
    <col min="11780" max="11780" width="9.5703125" style="87" bestFit="1" customWidth="1"/>
    <col min="11781" max="11781" width="10.5703125" style="87" bestFit="1" customWidth="1"/>
    <col min="11782" max="11782" width="10.42578125" style="87" bestFit="1" customWidth="1"/>
    <col min="11783" max="11784" width="8.5703125" style="87" bestFit="1" customWidth="1"/>
    <col min="11785" max="11785" width="11.42578125" style="87" bestFit="1" customWidth="1"/>
    <col min="11786" max="11786" width="9.7109375" style="87" bestFit="1" customWidth="1"/>
    <col min="11787" max="11787" width="6.42578125" style="87" bestFit="1" customWidth="1"/>
    <col min="11788" max="11788" width="7.42578125" style="87" bestFit="1" customWidth="1"/>
    <col min="11789" max="11789" width="11.42578125" style="87" bestFit="1" customWidth="1"/>
    <col min="11790" max="11790" width="9.7109375" style="87" bestFit="1" customWidth="1"/>
    <col min="11791" max="11791" width="11.42578125" style="87" bestFit="1" customWidth="1"/>
    <col min="11792" max="11792" width="9.7109375" style="87" bestFit="1" customWidth="1"/>
    <col min="11793" max="11801" width="7.7109375" style="87" customWidth="1"/>
    <col min="11802" max="11802" width="6.42578125" style="87" customWidth="1"/>
    <col min="11803" max="11803" width="6.28515625" style="87" customWidth="1"/>
    <col min="11804" max="11804" width="11.85546875" style="87" bestFit="1" customWidth="1"/>
    <col min="11805" max="11805" width="13.42578125" style="87" customWidth="1"/>
    <col min="11806" max="11806" width="13.140625" style="87" customWidth="1"/>
    <col min="11807" max="11807" width="13.85546875" style="87" customWidth="1"/>
    <col min="11808" max="11808" width="24.85546875" style="87" bestFit="1" customWidth="1"/>
    <col min="11809" max="11809" width="11.140625" style="87" customWidth="1"/>
    <col min="11810" max="11810" width="2.5703125" style="87" customWidth="1"/>
    <col min="11811" max="12032" width="9.140625" style="87" hidden="1"/>
    <col min="12033" max="12033" width="4" style="87" customWidth="1"/>
    <col min="12034" max="12034" width="8.42578125" style="87" bestFit="1" customWidth="1"/>
    <col min="12035" max="12035" width="10.28515625" style="87" bestFit="1" customWidth="1"/>
    <col min="12036" max="12036" width="9.5703125" style="87" bestFit="1" customWidth="1"/>
    <col min="12037" max="12037" width="10.5703125" style="87" bestFit="1" customWidth="1"/>
    <col min="12038" max="12038" width="10.42578125" style="87" bestFit="1" customWidth="1"/>
    <col min="12039" max="12040" width="8.5703125" style="87" bestFit="1" customWidth="1"/>
    <col min="12041" max="12041" width="11.42578125" style="87" bestFit="1" customWidth="1"/>
    <col min="12042" max="12042" width="9.7109375" style="87" bestFit="1" customWidth="1"/>
    <col min="12043" max="12043" width="6.42578125" style="87" bestFit="1" customWidth="1"/>
    <col min="12044" max="12044" width="7.42578125" style="87" bestFit="1" customWidth="1"/>
    <col min="12045" max="12045" width="11.42578125" style="87" bestFit="1" customWidth="1"/>
    <col min="12046" max="12046" width="9.7109375" style="87" bestFit="1" customWidth="1"/>
    <col min="12047" max="12047" width="11.42578125" style="87" bestFit="1" customWidth="1"/>
    <col min="12048" max="12048" width="9.7109375" style="87" bestFit="1" customWidth="1"/>
    <col min="12049" max="12057" width="7.7109375" style="87" customWidth="1"/>
    <col min="12058" max="12058" width="6.42578125" style="87" customWidth="1"/>
    <col min="12059" max="12059" width="6.28515625" style="87" customWidth="1"/>
    <col min="12060" max="12060" width="11.85546875" style="87" bestFit="1" customWidth="1"/>
    <col min="12061" max="12061" width="13.42578125" style="87" customWidth="1"/>
    <col min="12062" max="12062" width="13.140625" style="87" customWidth="1"/>
    <col min="12063" max="12063" width="13.85546875" style="87" customWidth="1"/>
    <col min="12064" max="12064" width="24.85546875" style="87" bestFit="1" customWidth="1"/>
    <col min="12065" max="12065" width="11.140625" style="87" customWidth="1"/>
    <col min="12066" max="12066" width="2.5703125" style="87" customWidth="1"/>
    <col min="12067" max="12288" width="9.140625" style="87" hidden="1"/>
    <col min="12289" max="12289" width="4" style="87" customWidth="1"/>
    <col min="12290" max="12290" width="8.42578125" style="87" bestFit="1" customWidth="1"/>
    <col min="12291" max="12291" width="10.28515625" style="87" bestFit="1" customWidth="1"/>
    <col min="12292" max="12292" width="9.5703125" style="87" bestFit="1" customWidth="1"/>
    <col min="12293" max="12293" width="10.5703125" style="87" bestFit="1" customWidth="1"/>
    <col min="12294" max="12294" width="10.42578125" style="87" bestFit="1" customWidth="1"/>
    <col min="12295" max="12296" width="8.5703125" style="87" bestFit="1" customWidth="1"/>
    <col min="12297" max="12297" width="11.42578125" style="87" bestFit="1" customWidth="1"/>
    <col min="12298" max="12298" width="9.7109375" style="87" bestFit="1" customWidth="1"/>
    <col min="12299" max="12299" width="6.42578125" style="87" bestFit="1" customWidth="1"/>
    <col min="12300" max="12300" width="7.42578125" style="87" bestFit="1" customWidth="1"/>
    <col min="12301" max="12301" width="11.42578125" style="87" bestFit="1" customWidth="1"/>
    <col min="12302" max="12302" width="9.7109375" style="87" bestFit="1" customWidth="1"/>
    <col min="12303" max="12303" width="11.42578125" style="87" bestFit="1" customWidth="1"/>
    <col min="12304" max="12304" width="9.7109375" style="87" bestFit="1" customWidth="1"/>
    <col min="12305" max="12313" width="7.7109375" style="87" customWidth="1"/>
    <col min="12314" max="12314" width="6.42578125" style="87" customWidth="1"/>
    <col min="12315" max="12315" width="6.28515625" style="87" customWidth="1"/>
    <col min="12316" max="12316" width="11.85546875" style="87" bestFit="1" customWidth="1"/>
    <col min="12317" max="12317" width="13.42578125" style="87" customWidth="1"/>
    <col min="12318" max="12318" width="13.140625" style="87" customWidth="1"/>
    <col min="12319" max="12319" width="13.85546875" style="87" customWidth="1"/>
    <col min="12320" max="12320" width="24.85546875" style="87" bestFit="1" customWidth="1"/>
    <col min="12321" max="12321" width="11.140625" style="87" customWidth="1"/>
    <col min="12322" max="12322" width="2.5703125" style="87" customWidth="1"/>
    <col min="12323" max="12544" width="9.140625" style="87" hidden="1"/>
    <col min="12545" max="12545" width="4" style="87" customWidth="1"/>
    <col min="12546" max="12546" width="8.42578125" style="87" bestFit="1" customWidth="1"/>
    <col min="12547" max="12547" width="10.28515625" style="87" bestFit="1" customWidth="1"/>
    <col min="12548" max="12548" width="9.5703125" style="87" bestFit="1" customWidth="1"/>
    <col min="12549" max="12549" width="10.5703125" style="87" bestFit="1" customWidth="1"/>
    <col min="12550" max="12550" width="10.42578125" style="87" bestFit="1" customWidth="1"/>
    <col min="12551" max="12552" width="8.5703125" style="87" bestFit="1" customWidth="1"/>
    <col min="12553" max="12553" width="11.42578125" style="87" bestFit="1" customWidth="1"/>
    <col min="12554" max="12554" width="9.7109375" style="87" bestFit="1" customWidth="1"/>
    <col min="12555" max="12555" width="6.42578125" style="87" bestFit="1" customWidth="1"/>
    <col min="12556" max="12556" width="7.42578125" style="87" bestFit="1" customWidth="1"/>
    <col min="12557" max="12557" width="11.42578125" style="87" bestFit="1" customWidth="1"/>
    <col min="12558" max="12558" width="9.7109375" style="87" bestFit="1" customWidth="1"/>
    <col min="12559" max="12559" width="11.42578125" style="87" bestFit="1" customWidth="1"/>
    <col min="12560" max="12560" width="9.7109375" style="87" bestFit="1" customWidth="1"/>
    <col min="12561" max="12569" width="7.7109375" style="87" customWidth="1"/>
    <col min="12570" max="12570" width="6.42578125" style="87" customWidth="1"/>
    <col min="12571" max="12571" width="6.28515625" style="87" customWidth="1"/>
    <col min="12572" max="12572" width="11.85546875" style="87" bestFit="1" customWidth="1"/>
    <col min="12573" max="12573" width="13.42578125" style="87" customWidth="1"/>
    <col min="12574" max="12574" width="13.140625" style="87" customWidth="1"/>
    <col min="12575" max="12575" width="13.85546875" style="87" customWidth="1"/>
    <col min="12576" max="12576" width="24.85546875" style="87" bestFit="1" customWidth="1"/>
    <col min="12577" max="12577" width="11.140625" style="87" customWidth="1"/>
    <col min="12578" max="12578" width="2.5703125" style="87" customWidth="1"/>
    <col min="12579" max="12800" width="9.140625" style="87" hidden="1"/>
    <col min="12801" max="12801" width="4" style="87" customWidth="1"/>
    <col min="12802" max="12802" width="8.42578125" style="87" bestFit="1" customWidth="1"/>
    <col min="12803" max="12803" width="10.28515625" style="87" bestFit="1" customWidth="1"/>
    <col min="12804" max="12804" width="9.5703125" style="87" bestFit="1" customWidth="1"/>
    <col min="12805" max="12805" width="10.5703125" style="87" bestFit="1" customWidth="1"/>
    <col min="12806" max="12806" width="10.42578125" style="87" bestFit="1" customWidth="1"/>
    <col min="12807" max="12808" width="8.5703125" style="87" bestFit="1" customWidth="1"/>
    <col min="12809" max="12809" width="11.42578125" style="87" bestFit="1" customWidth="1"/>
    <col min="12810" max="12810" width="9.7109375" style="87" bestFit="1" customWidth="1"/>
    <col min="12811" max="12811" width="6.42578125" style="87" bestFit="1" customWidth="1"/>
    <col min="12812" max="12812" width="7.42578125" style="87" bestFit="1" customWidth="1"/>
    <col min="12813" max="12813" width="11.42578125" style="87" bestFit="1" customWidth="1"/>
    <col min="12814" max="12814" width="9.7109375" style="87" bestFit="1" customWidth="1"/>
    <col min="12815" max="12815" width="11.42578125" style="87" bestFit="1" customWidth="1"/>
    <col min="12816" max="12816" width="9.7109375" style="87" bestFit="1" customWidth="1"/>
    <col min="12817" max="12825" width="7.7109375" style="87" customWidth="1"/>
    <col min="12826" max="12826" width="6.42578125" style="87" customWidth="1"/>
    <col min="12827" max="12827" width="6.28515625" style="87" customWidth="1"/>
    <col min="12828" max="12828" width="11.85546875" style="87" bestFit="1" customWidth="1"/>
    <col min="12829" max="12829" width="13.42578125" style="87" customWidth="1"/>
    <col min="12830" max="12830" width="13.140625" style="87" customWidth="1"/>
    <col min="12831" max="12831" width="13.85546875" style="87" customWidth="1"/>
    <col min="12832" max="12832" width="24.85546875" style="87" bestFit="1" customWidth="1"/>
    <col min="12833" max="12833" width="11.140625" style="87" customWidth="1"/>
    <col min="12834" max="12834" width="2.5703125" style="87" customWidth="1"/>
    <col min="12835" max="13056" width="9.140625" style="87" hidden="1"/>
    <col min="13057" max="13057" width="4" style="87" customWidth="1"/>
    <col min="13058" max="13058" width="8.42578125" style="87" bestFit="1" customWidth="1"/>
    <col min="13059" max="13059" width="10.28515625" style="87" bestFit="1" customWidth="1"/>
    <col min="13060" max="13060" width="9.5703125" style="87" bestFit="1" customWidth="1"/>
    <col min="13061" max="13061" width="10.5703125" style="87" bestFit="1" customWidth="1"/>
    <col min="13062" max="13062" width="10.42578125" style="87" bestFit="1" customWidth="1"/>
    <col min="13063" max="13064" width="8.5703125" style="87" bestFit="1" customWidth="1"/>
    <col min="13065" max="13065" width="11.42578125" style="87" bestFit="1" customWidth="1"/>
    <col min="13066" max="13066" width="9.7109375" style="87" bestFit="1" customWidth="1"/>
    <col min="13067" max="13067" width="6.42578125" style="87" bestFit="1" customWidth="1"/>
    <col min="13068" max="13068" width="7.42578125" style="87" bestFit="1" customWidth="1"/>
    <col min="13069" max="13069" width="11.42578125" style="87" bestFit="1" customWidth="1"/>
    <col min="13070" max="13070" width="9.7109375" style="87" bestFit="1" customWidth="1"/>
    <col min="13071" max="13071" width="11.42578125" style="87" bestFit="1" customWidth="1"/>
    <col min="13072" max="13072" width="9.7109375" style="87" bestFit="1" customWidth="1"/>
    <col min="13073" max="13081" width="7.7109375" style="87" customWidth="1"/>
    <col min="13082" max="13082" width="6.42578125" style="87" customWidth="1"/>
    <col min="13083" max="13083" width="6.28515625" style="87" customWidth="1"/>
    <col min="13084" max="13084" width="11.85546875" style="87" bestFit="1" customWidth="1"/>
    <col min="13085" max="13085" width="13.42578125" style="87" customWidth="1"/>
    <col min="13086" max="13086" width="13.140625" style="87" customWidth="1"/>
    <col min="13087" max="13087" width="13.85546875" style="87" customWidth="1"/>
    <col min="13088" max="13088" width="24.85546875" style="87" bestFit="1" customWidth="1"/>
    <col min="13089" max="13089" width="11.140625" style="87" customWidth="1"/>
    <col min="13090" max="13090" width="2.5703125" style="87" customWidth="1"/>
    <col min="13091" max="13312" width="9.140625" style="87" hidden="1"/>
    <col min="13313" max="13313" width="4" style="87" customWidth="1"/>
    <col min="13314" max="13314" width="8.42578125" style="87" bestFit="1" customWidth="1"/>
    <col min="13315" max="13315" width="10.28515625" style="87" bestFit="1" customWidth="1"/>
    <col min="13316" max="13316" width="9.5703125" style="87" bestFit="1" customWidth="1"/>
    <col min="13317" max="13317" width="10.5703125" style="87" bestFit="1" customWidth="1"/>
    <col min="13318" max="13318" width="10.42578125" style="87" bestFit="1" customWidth="1"/>
    <col min="13319" max="13320" width="8.5703125" style="87" bestFit="1" customWidth="1"/>
    <col min="13321" max="13321" width="11.42578125" style="87" bestFit="1" customWidth="1"/>
    <col min="13322" max="13322" width="9.7109375" style="87" bestFit="1" customWidth="1"/>
    <col min="13323" max="13323" width="6.42578125" style="87" bestFit="1" customWidth="1"/>
    <col min="13324" max="13324" width="7.42578125" style="87" bestFit="1" customWidth="1"/>
    <col min="13325" max="13325" width="11.42578125" style="87" bestFit="1" customWidth="1"/>
    <col min="13326" max="13326" width="9.7109375" style="87" bestFit="1" customWidth="1"/>
    <col min="13327" max="13327" width="11.42578125" style="87" bestFit="1" customWidth="1"/>
    <col min="13328" max="13328" width="9.7109375" style="87" bestFit="1" customWidth="1"/>
    <col min="13329" max="13337" width="7.7109375" style="87" customWidth="1"/>
    <col min="13338" max="13338" width="6.42578125" style="87" customWidth="1"/>
    <col min="13339" max="13339" width="6.28515625" style="87" customWidth="1"/>
    <col min="13340" max="13340" width="11.85546875" style="87" bestFit="1" customWidth="1"/>
    <col min="13341" max="13341" width="13.42578125" style="87" customWidth="1"/>
    <col min="13342" max="13342" width="13.140625" style="87" customWidth="1"/>
    <col min="13343" max="13343" width="13.85546875" style="87" customWidth="1"/>
    <col min="13344" max="13344" width="24.85546875" style="87" bestFit="1" customWidth="1"/>
    <col min="13345" max="13345" width="11.140625" style="87" customWidth="1"/>
    <col min="13346" max="13346" width="2.5703125" style="87" customWidth="1"/>
    <col min="13347" max="13568" width="9.140625" style="87" hidden="1"/>
    <col min="13569" max="13569" width="4" style="87" customWidth="1"/>
    <col min="13570" max="13570" width="8.42578125" style="87" bestFit="1" customWidth="1"/>
    <col min="13571" max="13571" width="10.28515625" style="87" bestFit="1" customWidth="1"/>
    <col min="13572" max="13572" width="9.5703125" style="87" bestFit="1" customWidth="1"/>
    <col min="13573" max="13573" width="10.5703125" style="87" bestFit="1" customWidth="1"/>
    <col min="13574" max="13574" width="10.42578125" style="87" bestFit="1" customWidth="1"/>
    <col min="13575" max="13576" width="8.5703125" style="87" bestFit="1" customWidth="1"/>
    <col min="13577" max="13577" width="11.42578125" style="87" bestFit="1" customWidth="1"/>
    <col min="13578" max="13578" width="9.7109375" style="87" bestFit="1" customWidth="1"/>
    <col min="13579" max="13579" width="6.42578125" style="87" bestFit="1" customWidth="1"/>
    <col min="13580" max="13580" width="7.42578125" style="87" bestFit="1" customWidth="1"/>
    <col min="13581" max="13581" width="11.42578125" style="87" bestFit="1" customWidth="1"/>
    <col min="13582" max="13582" width="9.7109375" style="87" bestFit="1" customWidth="1"/>
    <col min="13583" max="13583" width="11.42578125" style="87" bestFit="1" customWidth="1"/>
    <col min="13584" max="13584" width="9.7109375" style="87" bestFit="1" customWidth="1"/>
    <col min="13585" max="13593" width="7.7109375" style="87" customWidth="1"/>
    <col min="13594" max="13594" width="6.42578125" style="87" customWidth="1"/>
    <col min="13595" max="13595" width="6.28515625" style="87" customWidth="1"/>
    <col min="13596" max="13596" width="11.85546875" style="87" bestFit="1" customWidth="1"/>
    <col min="13597" max="13597" width="13.42578125" style="87" customWidth="1"/>
    <col min="13598" max="13598" width="13.140625" style="87" customWidth="1"/>
    <col min="13599" max="13599" width="13.85546875" style="87" customWidth="1"/>
    <col min="13600" max="13600" width="24.85546875" style="87" bestFit="1" customWidth="1"/>
    <col min="13601" max="13601" width="11.140625" style="87" customWidth="1"/>
    <col min="13602" max="13602" width="2.5703125" style="87" customWidth="1"/>
    <col min="13603" max="13824" width="9.140625" style="87" hidden="1"/>
    <col min="13825" max="13825" width="4" style="87" customWidth="1"/>
    <col min="13826" max="13826" width="8.42578125" style="87" bestFit="1" customWidth="1"/>
    <col min="13827" max="13827" width="10.28515625" style="87" bestFit="1" customWidth="1"/>
    <col min="13828" max="13828" width="9.5703125" style="87" bestFit="1" customWidth="1"/>
    <col min="13829" max="13829" width="10.5703125" style="87" bestFit="1" customWidth="1"/>
    <col min="13830" max="13830" width="10.42578125" style="87" bestFit="1" customWidth="1"/>
    <col min="13831" max="13832" width="8.5703125" style="87" bestFit="1" customWidth="1"/>
    <col min="13833" max="13833" width="11.42578125" style="87" bestFit="1" customWidth="1"/>
    <col min="13834" max="13834" width="9.7109375" style="87" bestFit="1" customWidth="1"/>
    <col min="13835" max="13835" width="6.42578125" style="87" bestFit="1" customWidth="1"/>
    <col min="13836" max="13836" width="7.42578125" style="87" bestFit="1" customWidth="1"/>
    <col min="13837" max="13837" width="11.42578125" style="87" bestFit="1" customWidth="1"/>
    <col min="13838" max="13838" width="9.7109375" style="87" bestFit="1" customWidth="1"/>
    <col min="13839" max="13839" width="11.42578125" style="87" bestFit="1" customWidth="1"/>
    <col min="13840" max="13840" width="9.7109375" style="87" bestFit="1" customWidth="1"/>
    <col min="13841" max="13849" width="7.7109375" style="87" customWidth="1"/>
    <col min="13850" max="13850" width="6.42578125" style="87" customWidth="1"/>
    <col min="13851" max="13851" width="6.28515625" style="87" customWidth="1"/>
    <col min="13852" max="13852" width="11.85546875" style="87" bestFit="1" customWidth="1"/>
    <col min="13853" max="13853" width="13.42578125" style="87" customWidth="1"/>
    <col min="13854" max="13854" width="13.140625" style="87" customWidth="1"/>
    <col min="13855" max="13855" width="13.85546875" style="87" customWidth="1"/>
    <col min="13856" max="13856" width="24.85546875" style="87" bestFit="1" customWidth="1"/>
    <col min="13857" max="13857" width="11.140625" style="87" customWidth="1"/>
    <col min="13858" max="13858" width="2.5703125" style="87" customWidth="1"/>
    <col min="13859" max="14080" width="9.140625" style="87" hidden="1"/>
    <col min="14081" max="14081" width="4" style="87" customWidth="1"/>
    <col min="14082" max="14082" width="8.42578125" style="87" bestFit="1" customWidth="1"/>
    <col min="14083" max="14083" width="10.28515625" style="87" bestFit="1" customWidth="1"/>
    <col min="14084" max="14084" width="9.5703125" style="87" bestFit="1" customWidth="1"/>
    <col min="14085" max="14085" width="10.5703125" style="87" bestFit="1" customWidth="1"/>
    <col min="14086" max="14086" width="10.42578125" style="87" bestFit="1" customWidth="1"/>
    <col min="14087" max="14088" width="8.5703125" style="87" bestFit="1" customWidth="1"/>
    <col min="14089" max="14089" width="11.42578125" style="87" bestFit="1" customWidth="1"/>
    <col min="14090" max="14090" width="9.7109375" style="87" bestFit="1" customWidth="1"/>
    <col min="14091" max="14091" width="6.42578125" style="87" bestFit="1" customWidth="1"/>
    <col min="14092" max="14092" width="7.42578125" style="87" bestFit="1" customWidth="1"/>
    <col min="14093" max="14093" width="11.42578125" style="87" bestFit="1" customWidth="1"/>
    <col min="14094" max="14094" width="9.7109375" style="87" bestFit="1" customWidth="1"/>
    <col min="14095" max="14095" width="11.42578125" style="87" bestFit="1" customWidth="1"/>
    <col min="14096" max="14096" width="9.7109375" style="87" bestFit="1" customWidth="1"/>
    <col min="14097" max="14105" width="7.7109375" style="87" customWidth="1"/>
    <col min="14106" max="14106" width="6.42578125" style="87" customWidth="1"/>
    <col min="14107" max="14107" width="6.28515625" style="87" customWidth="1"/>
    <col min="14108" max="14108" width="11.85546875" style="87" bestFit="1" customWidth="1"/>
    <col min="14109" max="14109" width="13.42578125" style="87" customWidth="1"/>
    <col min="14110" max="14110" width="13.140625" style="87" customWidth="1"/>
    <col min="14111" max="14111" width="13.85546875" style="87" customWidth="1"/>
    <col min="14112" max="14112" width="24.85546875" style="87" bestFit="1" customWidth="1"/>
    <col min="14113" max="14113" width="11.140625" style="87" customWidth="1"/>
    <col min="14114" max="14114" width="2.5703125" style="87" customWidth="1"/>
    <col min="14115" max="14336" width="9.140625" style="87" hidden="1"/>
    <col min="14337" max="14337" width="4" style="87" customWidth="1"/>
    <col min="14338" max="14338" width="8.42578125" style="87" bestFit="1" customWidth="1"/>
    <col min="14339" max="14339" width="10.28515625" style="87" bestFit="1" customWidth="1"/>
    <col min="14340" max="14340" width="9.5703125" style="87" bestFit="1" customWidth="1"/>
    <col min="14341" max="14341" width="10.5703125" style="87" bestFit="1" customWidth="1"/>
    <col min="14342" max="14342" width="10.42578125" style="87" bestFit="1" customWidth="1"/>
    <col min="14343" max="14344" width="8.5703125" style="87" bestFit="1" customWidth="1"/>
    <col min="14345" max="14345" width="11.42578125" style="87" bestFit="1" customWidth="1"/>
    <col min="14346" max="14346" width="9.7109375" style="87" bestFit="1" customWidth="1"/>
    <col min="14347" max="14347" width="6.42578125" style="87" bestFit="1" customWidth="1"/>
    <col min="14348" max="14348" width="7.42578125" style="87" bestFit="1" customWidth="1"/>
    <col min="14349" max="14349" width="11.42578125" style="87" bestFit="1" customWidth="1"/>
    <col min="14350" max="14350" width="9.7109375" style="87" bestFit="1" customWidth="1"/>
    <col min="14351" max="14351" width="11.42578125" style="87" bestFit="1" customWidth="1"/>
    <col min="14352" max="14352" width="9.7109375" style="87" bestFit="1" customWidth="1"/>
    <col min="14353" max="14361" width="7.7109375" style="87" customWidth="1"/>
    <col min="14362" max="14362" width="6.42578125" style="87" customWidth="1"/>
    <col min="14363" max="14363" width="6.28515625" style="87" customWidth="1"/>
    <col min="14364" max="14364" width="11.85546875" style="87" bestFit="1" customWidth="1"/>
    <col min="14365" max="14365" width="13.42578125" style="87" customWidth="1"/>
    <col min="14366" max="14366" width="13.140625" style="87" customWidth="1"/>
    <col min="14367" max="14367" width="13.85546875" style="87" customWidth="1"/>
    <col min="14368" max="14368" width="24.85546875" style="87" bestFit="1" customWidth="1"/>
    <col min="14369" max="14369" width="11.140625" style="87" customWidth="1"/>
    <col min="14370" max="14370" width="2.5703125" style="87" customWidth="1"/>
    <col min="14371" max="14592" width="9.140625" style="87" hidden="1"/>
    <col min="14593" max="14593" width="4" style="87" customWidth="1"/>
    <col min="14594" max="14594" width="8.42578125" style="87" bestFit="1" customWidth="1"/>
    <col min="14595" max="14595" width="10.28515625" style="87" bestFit="1" customWidth="1"/>
    <col min="14596" max="14596" width="9.5703125" style="87" bestFit="1" customWidth="1"/>
    <col min="14597" max="14597" width="10.5703125" style="87" bestFit="1" customWidth="1"/>
    <col min="14598" max="14598" width="10.42578125" style="87" bestFit="1" customWidth="1"/>
    <col min="14599" max="14600" width="8.5703125" style="87" bestFit="1" customWidth="1"/>
    <col min="14601" max="14601" width="11.42578125" style="87" bestFit="1" customWidth="1"/>
    <col min="14602" max="14602" width="9.7109375" style="87" bestFit="1" customWidth="1"/>
    <col min="14603" max="14603" width="6.42578125" style="87" bestFit="1" customWidth="1"/>
    <col min="14604" max="14604" width="7.42578125" style="87" bestFit="1" customWidth="1"/>
    <col min="14605" max="14605" width="11.42578125" style="87" bestFit="1" customWidth="1"/>
    <col min="14606" max="14606" width="9.7109375" style="87" bestFit="1" customWidth="1"/>
    <col min="14607" max="14607" width="11.42578125" style="87" bestFit="1" customWidth="1"/>
    <col min="14608" max="14608" width="9.7109375" style="87" bestFit="1" customWidth="1"/>
    <col min="14609" max="14617" width="7.7109375" style="87" customWidth="1"/>
    <col min="14618" max="14618" width="6.42578125" style="87" customWidth="1"/>
    <col min="14619" max="14619" width="6.28515625" style="87" customWidth="1"/>
    <col min="14620" max="14620" width="11.85546875" style="87" bestFit="1" customWidth="1"/>
    <col min="14621" max="14621" width="13.42578125" style="87" customWidth="1"/>
    <col min="14622" max="14622" width="13.140625" style="87" customWidth="1"/>
    <col min="14623" max="14623" width="13.85546875" style="87" customWidth="1"/>
    <col min="14624" max="14624" width="24.85546875" style="87" bestFit="1" customWidth="1"/>
    <col min="14625" max="14625" width="11.140625" style="87" customWidth="1"/>
    <col min="14626" max="14626" width="2.5703125" style="87" customWidth="1"/>
    <col min="14627" max="14848" width="9.140625" style="87" hidden="1"/>
    <col min="14849" max="14849" width="4" style="87" customWidth="1"/>
    <col min="14850" max="14850" width="8.42578125" style="87" bestFit="1" customWidth="1"/>
    <col min="14851" max="14851" width="10.28515625" style="87" bestFit="1" customWidth="1"/>
    <col min="14852" max="14852" width="9.5703125" style="87" bestFit="1" customWidth="1"/>
    <col min="14853" max="14853" width="10.5703125" style="87" bestFit="1" customWidth="1"/>
    <col min="14854" max="14854" width="10.42578125" style="87" bestFit="1" customWidth="1"/>
    <col min="14855" max="14856" width="8.5703125" style="87" bestFit="1" customWidth="1"/>
    <col min="14857" max="14857" width="11.42578125" style="87" bestFit="1" customWidth="1"/>
    <col min="14858" max="14858" width="9.7109375" style="87" bestFit="1" customWidth="1"/>
    <col min="14859" max="14859" width="6.42578125" style="87" bestFit="1" customWidth="1"/>
    <col min="14860" max="14860" width="7.42578125" style="87" bestFit="1" customWidth="1"/>
    <col min="14861" max="14861" width="11.42578125" style="87" bestFit="1" customWidth="1"/>
    <col min="14862" max="14862" width="9.7109375" style="87" bestFit="1" customWidth="1"/>
    <col min="14863" max="14863" width="11.42578125" style="87" bestFit="1" customWidth="1"/>
    <col min="14864" max="14864" width="9.7109375" style="87" bestFit="1" customWidth="1"/>
    <col min="14865" max="14873" width="7.7109375" style="87" customWidth="1"/>
    <col min="14874" max="14874" width="6.42578125" style="87" customWidth="1"/>
    <col min="14875" max="14875" width="6.28515625" style="87" customWidth="1"/>
    <col min="14876" max="14876" width="11.85546875" style="87" bestFit="1" customWidth="1"/>
    <col min="14877" max="14877" width="13.42578125" style="87" customWidth="1"/>
    <col min="14878" max="14878" width="13.140625" style="87" customWidth="1"/>
    <col min="14879" max="14879" width="13.85546875" style="87" customWidth="1"/>
    <col min="14880" max="14880" width="24.85546875" style="87" bestFit="1" customWidth="1"/>
    <col min="14881" max="14881" width="11.140625" style="87" customWidth="1"/>
    <col min="14882" max="14882" width="2.5703125" style="87" customWidth="1"/>
    <col min="14883" max="15104" width="9.140625" style="87" hidden="1"/>
    <col min="15105" max="15105" width="4" style="87" customWidth="1"/>
    <col min="15106" max="15106" width="8.42578125" style="87" bestFit="1" customWidth="1"/>
    <col min="15107" max="15107" width="10.28515625" style="87" bestFit="1" customWidth="1"/>
    <col min="15108" max="15108" width="9.5703125" style="87" bestFit="1" customWidth="1"/>
    <col min="15109" max="15109" width="10.5703125" style="87" bestFit="1" customWidth="1"/>
    <col min="15110" max="15110" width="10.42578125" style="87" bestFit="1" customWidth="1"/>
    <col min="15111" max="15112" width="8.5703125" style="87" bestFit="1" customWidth="1"/>
    <col min="15113" max="15113" width="11.42578125" style="87" bestFit="1" customWidth="1"/>
    <col min="15114" max="15114" width="9.7109375" style="87" bestFit="1" customWidth="1"/>
    <col min="15115" max="15115" width="6.42578125" style="87" bestFit="1" customWidth="1"/>
    <col min="15116" max="15116" width="7.42578125" style="87" bestFit="1" customWidth="1"/>
    <col min="15117" max="15117" width="11.42578125" style="87" bestFit="1" customWidth="1"/>
    <col min="15118" max="15118" width="9.7109375" style="87" bestFit="1" customWidth="1"/>
    <col min="15119" max="15119" width="11.42578125" style="87" bestFit="1" customWidth="1"/>
    <col min="15120" max="15120" width="9.7109375" style="87" bestFit="1" customWidth="1"/>
    <col min="15121" max="15129" width="7.7109375" style="87" customWidth="1"/>
    <col min="15130" max="15130" width="6.42578125" style="87" customWidth="1"/>
    <col min="15131" max="15131" width="6.28515625" style="87" customWidth="1"/>
    <col min="15132" max="15132" width="11.85546875" style="87" bestFit="1" customWidth="1"/>
    <col min="15133" max="15133" width="13.42578125" style="87" customWidth="1"/>
    <col min="15134" max="15134" width="13.140625" style="87" customWidth="1"/>
    <col min="15135" max="15135" width="13.85546875" style="87" customWidth="1"/>
    <col min="15136" max="15136" width="24.85546875" style="87" bestFit="1" customWidth="1"/>
    <col min="15137" max="15137" width="11.140625" style="87" customWidth="1"/>
    <col min="15138" max="15138" width="2.5703125" style="87" customWidth="1"/>
    <col min="15139" max="15360" width="9.140625" style="87" hidden="1"/>
    <col min="15361" max="15361" width="4" style="87" customWidth="1"/>
    <col min="15362" max="15362" width="8.42578125" style="87" bestFit="1" customWidth="1"/>
    <col min="15363" max="15363" width="10.28515625" style="87" bestFit="1" customWidth="1"/>
    <col min="15364" max="15364" width="9.5703125" style="87" bestFit="1" customWidth="1"/>
    <col min="15365" max="15365" width="10.5703125" style="87" bestFit="1" customWidth="1"/>
    <col min="15366" max="15366" width="10.42578125" style="87" bestFit="1" customWidth="1"/>
    <col min="15367" max="15368" width="8.5703125" style="87" bestFit="1" customWidth="1"/>
    <col min="15369" max="15369" width="11.42578125" style="87" bestFit="1" customWidth="1"/>
    <col min="15370" max="15370" width="9.7109375" style="87" bestFit="1" customWidth="1"/>
    <col min="15371" max="15371" width="6.42578125" style="87" bestFit="1" customWidth="1"/>
    <col min="15372" max="15372" width="7.42578125" style="87" bestFit="1" customWidth="1"/>
    <col min="15373" max="15373" width="11.42578125" style="87" bestFit="1" customWidth="1"/>
    <col min="15374" max="15374" width="9.7109375" style="87" bestFit="1" customWidth="1"/>
    <col min="15375" max="15375" width="11.42578125" style="87" bestFit="1" customWidth="1"/>
    <col min="15376" max="15376" width="9.7109375" style="87" bestFit="1" customWidth="1"/>
    <col min="15377" max="15385" width="7.7109375" style="87" customWidth="1"/>
    <col min="15386" max="15386" width="6.42578125" style="87" customWidth="1"/>
    <col min="15387" max="15387" width="6.28515625" style="87" customWidth="1"/>
    <col min="15388" max="15388" width="11.85546875" style="87" bestFit="1" customWidth="1"/>
    <col min="15389" max="15389" width="13.42578125" style="87" customWidth="1"/>
    <col min="15390" max="15390" width="13.140625" style="87" customWidth="1"/>
    <col min="15391" max="15391" width="13.85546875" style="87" customWidth="1"/>
    <col min="15392" max="15392" width="24.85546875" style="87" bestFit="1" customWidth="1"/>
    <col min="15393" max="15393" width="11.140625" style="87" customWidth="1"/>
    <col min="15394" max="15394" width="2.5703125" style="87" customWidth="1"/>
    <col min="15395" max="15616" width="9.140625" style="87" hidden="1"/>
    <col min="15617" max="15617" width="4" style="87" customWidth="1"/>
    <col min="15618" max="15618" width="8.42578125" style="87" bestFit="1" customWidth="1"/>
    <col min="15619" max="15619" width="10.28515625" style="87" bestFit="1" customWidth="1"/>
    <col min="15620" max="15620" width="9.5703125" style="87" bestFit="1" customWidth="1"/>
    <col min="15621" max="15621" width="10.5703125" style="87" bestFit="1" customWidth="1"/>
    <col min="15622" max="15622" width="10.42578125" style="87" bestFit="1" customWidth="1"/>
    <col min="15623" max="15624" width="8.5703125" style="87" bestFit="1" customWidth="1"/>
    <col min="15625" max="15625" width="11.42578125" style="87" bestFit="1" customWidth="1"/>
    <col min="15626" max="15626" width="9.7109375" style="87" bestFit="1" customWidth="1"/>
    <col min="15627" max="15627" width="6.42578125" style="87" bestFit="1" customWidth="1"/>
    <col min="15628" max="15628" width="7.42578125" style="87" bestFit="1" customWidth="1"/>
    <col min="15629" max="15629" width="11.42578125" style="87" bestFit="1" customWidth="1"/>
    <col min="15630" max="15630" width="9.7109375" style="87" bestFit="1" customWidth="1"/>
    <col min="15631" max="15631" width="11.42578125" style="87" bestFit="1" customWidth="1"/>
    <col min="15632" max="15632" width="9.7109375" style="87" bestFit="1" customWidth="1"/>
    <col min="15633" max="15641" width="7.7109375" style="87" customWidth="1"/>
    <col min="15642" max="15642" width="6.42578125" style="87" customWidth="1"/>
    <col min="15643" max="15643" width="6.28515625" style="87" customWidth="1"/>
    <col min="15644" max="15644" width="11.85546875" style="87" bestFit="1" customWidth="1"/>
    <col min="15645" max="15645" width="13.42578125" style="87" customWidth="1"/>
    <col min="15646" max="15646" width="13.140625" style="87" customWidth="1"/>
    <col min="15647" max="15647" width="13.85546875" style="87" customWidth="1"/>
    <col min="15648" max="15648" width="24.85546875" style="87" bestFit="1" customWidth="1"/>
    <col min="15649" max="15649" width="11.140625" style="87" customWidth="1"/>
    <col min="15650" max="15650" width="2.5703125" style="87" customWidth="1"/>
    <col min="15651" max="15872" width="9.140625" style="87" hidden="1"/>
    <col min="15873" max="15873" width="4" style="87" customWidth="1"/>
    <col min="15874" max="15874" width="8.42578125" style="87" bestFit="1" customWidth="1"/>
    <col min="15875" max="15875" width="10.28515625" style="87" bestFit="1" customWidth="1"/>
    <col min="15876" max="15876" width="9.5703125" style="87" bestFit="1" customWidth="1"/>
    <col min="15877" max="15877" width="10.5703125" style="87" bestFit="1" customWidth="1"/>
    <col min="15878" max="15878" width="10.42578125" style="87" bestFit="1" customWidth="1"/>
    <col min="15879" max="15880" width="8.5703125" style="87" bestFit="1" customWidth="1"/>
    <col min="15881" max="15881" width="11.42578125" style="87" bestFit="1" customWidth="1"/>
    <col min="15882" max="15882" width="9.7109375" style="87" bestFit="1" customWidth="1"/>
    <col min="15883" max="15883" width="6.42578125" style="87" bestFit="1" customWidth="1"/>
    <col min="15884" max="15884" width="7.42578125" style="87" bestFit="1" customWidth="1"/>
    <col min="15885" max="15885" width="11.42578125" style="87" bestFit="1" customWidth="1"/>
    <col min="15886" max="15886" width="9.7109375" style="87" bestFit="1" customWidth="1"/>
    <col min="15887" max="15887" width="11.42578125" style="87" bestFit="1" customWidth="1"/>
    <col min="15888" max="15888" width="9.7109375" style="87" bestFit="1" customWidth="1"/>
    <col min="15889" max="15897" width="7.7109375" style="87" customWidth="1"/>
    <col min="15898" max="15898" width="6.42578125" style="87" customWidth="1"/>
    <col min="15899" max="15899" width="6.28515625" style="87" customWidth="1"/>
    <col min="15900" max="15900" width="11.85546875" style="87" bestFit="1" customWidth="1"/>
    <col min="15901" max="15901" width="13.42578125" style="87" customWidth="1"/>
    <col min="15902" max="15902" width="13.140625" style="87" customWidth="1"/>
    <col min="15903" max="15903" width="13.85546875" style="87" customWidth="1"/>
    <col min="15904" max="15904" width="24.85546875" style="87" bestFit="1" customWidth="1"/>
    <col min="15905" max="15905" width="11.140625" style="87" customWidth="1"/>
    <col min="15906" max="15906" width="2.5703125" style="87" customWidth="1"/>
    <col min="15907" max="16128" width="9.140625" style="87" hidden="1"/>
    <col min="16129" max="16129" width="4" style="87" customWidth="1"/>
    <col min="16130" max="16130" width="8.42578125" style="87" bestFit="1" customWidth="1"/>
    <col min="16131" max="16131" width="10.28515625" style="87" bestFit="1" customWidth="1"/>
    <col min="16132" max="16132" width="9.5703125" style="87" bestFit="1" customWidth="1"/>
    <col min="16133" max="16133" width="10.5703125" style="87" bestFit="1" customWidth="1"/>
    <col min="16134" max="16134" width="10.42578125" style="87" bestFit="1" customWidth="1"/>
    <col min="16135" max="16136" width="8.5703125" style="87" bestFit="1" customWidth="1"/>
    <col min="16137" max="16137" width="11.42578125" style="87" bestFit="1" customWidth="1"/>
    <col min="16138" max="16138" width="9.7109375" style="87" bestFit="1" customWidth="1"/>
    <col min="16139" max="16139" width="6.42578125" style="87" bestFit="1" customWidth="1"/>
    <col min="16140" max="16140" width="7.42578125" style="87" bestFit="1" customWidth="1"/>
    <col min="16141" max="16141" width="11.42578125" style="87" bestFit="1" customWidth="1"/>
    <col min="16142" max="16142" width="9.7109375" style="87" bestFit="1" customWidth="1"/>
    <col min="16143" max="16143" width="11.42578125" style="87" bestFit="1" customWidth="1"/>
    <col min="16144" max="16144" width="9.7109375" style="87" bestFit="1" customWidth="1"/>
    <col min="16145" max="16153" width="7.7109375" style="87" customWidth="1"/>
    <col min="16154" max="16154" width="6.42578125" style="87" customWidth="1"/>
    <col min="16155" max="16155" width="6.28515625" style="87" customWidth="1"/>
    <col min="16156" max="16156" width="11.85546875" style="87" bestFit="1" customWidth="1"/>
    <col min="16157" max="16157" width="13.42578125" style="87" customWidth="1"/>
    <col min="16158" max="16158" width="13.140625" style="87" customWidth="1"/>
    <col min="16159" max="16159" width="13.85546875" style="87" customWidth="1"/>
    <col min="16160" max="16160" width="24.85546875" style="87" bestFit="1" customWidth="1"/>
    <col min="16161" max="16161" width="11.140625" style="87" customWidth="1"/>
    <col min="16162" max="16162" width="2.5703125" style="87" customWidth="1"/>
    <col min="16163" max="16384" width="9.140625" style="87" hidden="1"/>
  </cols>
  <sheetData>
    <row r="1" spans="1:1547" ht="12.75" customHeight="1" thickTop="1" x14ac:dyDescent="0.55000000000000004">
      <c r="B1" s="447"/>
      <c r="C1" s="121"/>
      <c r="D1" s="121"/>
      <c r="E1" s="121"/>
      <c r="F1" s="121"/>
      <c r="G1" s="121"/>
      <c r="H1" s="121"/>
      <c r="I1" s="121"/>
      <c r="J1" s="629"/>
      <c r="K1" s="629"/>
      <c r="L1" s="629"/>
      <c r="M1" s="629"/>
      <c r="N1" s="629"/>
      <c r="O1" s="629"/>
      <c r="P1" s="629"/>
      <c r="Q1" s="629"/>
      <c r="R1" s="629"/>
      <c r="S1" s="629"/>
      <c r="T1" s="629"/>
      <c r="U1" s="629"/>
      <c r="V1" s="629"/>
      <c r="W1" s="629"/>
      <c r="X1" s="629"/>
      <c r="Y1" s="629"/>
      <c r="Z1" s="629"/>
      <c r="AA1" s="445"/>
      <c r="AB1" s="445"/>
      <c r="AC1" s="445"/>
      <c r="AD1" s="445"/>
      <c r="AE1" s="445"/>
      <c r="AF1" s="448"/>
      <c r="AG1" s="449"/>
      <c r="AH1" s="123"/>
      <c r="IX1" s="87"/>
      <c r="IY1" s="87"/>
      <c r="IZ1" s="87"/>
      <c r="JA1" s="87"/>
      <c r="JB1" s="87"/>
      <c r="JC1" s="87"/>
      <c r="JD1" s="87"/>
      <c r="JE1" s="87"/>
      <c r="JF1" s="87"/>
      <c r="JG1" s="87"/>
      <c r="JH1" s="87"/>
      <c r="JI1" s="87"/>
      <c r="JJ1" s="87"/>
      <c r="JK1" s="87"/>
      <c r="JL1" s="87"/>
      <c r="JM1" s="87"/>
      <c r="JN1" s="87"/>
      <c r="JO1" s="87"/>
      <c r="JP1" s="87"/>
      <c r="JQ1" s="87"/>
      <c r="JR1" s="87"/>
      <c r="JS1" s="87"/>
      <c r="JT1" s="87"/>
      <c r="JU1" s="87"/>
      <c r="JV1" s="87"/>
      <c r="JW1" s="87"/>
      <c r="JX1" s="87"/>
      <c r="JY1" s="87"/>
      <c r="JZ1" s="87"/>
      <c r="KA1" s="87"/>
      <c r="KB1" s="87"/>
      <c r="KC1" s="87"/>
      <c r="KD1" s="87"/>
      <c r="KE1" s="87"/>
      <c r="KF1" s="87"/>
      <c r="KG1" s="87"/>
      <c r="KH1" s="87"/>
      <c r="KI1" s="87"/>
      <c r="KJ1" s="87"/>
      <c r="KK1" s="87"/>
      <c r="KL1" s="87"/>
      <c r="KM1" s="87"/>
      <c r="KN1" s="87"/>
      <c r="KO1" s="87"/>
      <c r="KP1" s="87"/>
      <c r="KQ1" s="87"/>
      <c r="KR1" s="87"/>
      <c r="KS1" s="87"/>
      <c r="KT1" s="87"/>
      <c r="KU1" s="87"/>
      <c r="KV1" s="87"/>
      <c r="KW1" s="87"/>
      <c r="KX1" s="87"/>
      <c r="KY1" s="87"/>
      <c r="KZ1" s="87"/>
      <c r="LA1" s="87"/>
      <c r="LB1" s="87"/>
      <c r="LC1" s="87"/>
      <c r="LD1" s="87"/>
      <c r="LE1" s="87"/>
      <c r="LF1" s="87"/>
      <c r="LG1" s="87"/>
      <c r="LH1" s="87"/>
      <c r="LI1" s="87"/>
      <c r="LJ1" s="87"/>
      <c r="LK1" s="87"/>
      <c r="LL1" s="87"/>
      <c r="LM1" s="87"/>
      <c r="LN1" s="87"/>
      <c r="LO1" s="87"/>
      <c r="LP1" s="87"/>
      <c r="LQ1" s="87"/>
      <c r="LR1" s="87"/>
      <c r="LS1" s="87"/>
      <c r="LT1" s="87"/>
      <c r="LU1" s="87"/>
      <c r="LV1" s="87"/>
      <c r="LW1" s="87"/>
      <c r="LX1" s="87"/>
      <c r="LY1" s="87"/>
      <c r="LZ1" s="87"/>
      <c r="MA1" s="87"/>
      <c r="MB1" s="87"/>
      <c r="MC1" s="87"/>
      <c r="MD1" s="87"/>
      <c r="ME1" s="87"/>
      <c r="MF1" s="87"/>
      <c r="MG1" s="87"/>
      <c r="MH1" s="87"/>
      <c r="MI1" s="87"/>
      <c r="MJ1" s="87"/>
      <c r="MK1" s="87"/>
      <c r="ML1" s="87"/>
      <c r="MM1" s="87"/>
      <c r="MN1" s="87"/>
      <c r="MO1" s="87"/>
      <c r="MP1" s="87"/>
      <c r="MQ1" s="87"/>
      <c r="MR1" s="87"/>
      <c r="MS1" s="87"/>
      <c r="MT1" s="87"/>
      <c r="MU1" s="87"/>
      <c r="MV1" s="87"/>
      <c r="MW1" s="87"/>
      <c r="MX1" s="87"/>
      <c r="MY1" s="87"/>
      <c r="MZ1" s="87"/>
      <c r="NA1" s="87"/>
      <c r="NB1" s="87"/>
      <c r="NC1" s="87"/>
      <c r="ND1" s="87"/>
      <c r="NE1" s="87"/>
      <c r="NF1" s="87"/>
      <c r="NG1" s="87"/>
      <c r="NH1" s="87"/>
      <c r="NI1" s="87"/>
      <c r="NJ1" s="87"/>
      <c r="NK1" s="87"/>
      <c r="NL1" s="87"/>
      <c r="NM1" s="87"/>
      <c r="NN1" s="87"/>
      <c r="NO1" s="87"/>
      <c r="NP1" s="87"/>
      <c r="NQ1" s="87"/>
      <c r="NR1" s="87"/>
      <c r="NS1" s="87"/>
      <c r="NT1" s="87"/>
      <c r="NU1" s="87"/>
      <c r="NV1" s="87"/>
      <c r="NW1" s="87"/>
      <c r="NX1" s="87"/>
      <c r="NY1" s="87"/>
      <c r="NZ1" s="87"/>
      <c r="OA1" s="87"/>
      <c r="OB1" s="87"/>
      <c r="OC1" s="87"/>
      <c r="OD1" s="87"/>
      <c r="OE1" s="87"/>
      <c r="OF1" s="87"/>
      <c r="OG1" s="87"/>
      <c r="OH1" s="87"/>
      <c r="OI1" s="87"/>
      <c r="OJ1" s="87"/>
      <c r="OK1" s="87"/>
      <c r="OL1" s="87"/>
      <c r="OM1" s="87"/>
      <c r="ON1" s="87"/>
      <c r="OO1" s="87"/>
      <c r="OP1" s="87"/>
      <c r="OQ1" s="87"/>
      <c r="OR1" s="87"/>
      <c r="OS1" s="87"/>
      <c r="OT1" s="87"/>
      <c r="OU1" s="87"/>
      <c r="OV1" s="87"/>
      <c r="OW1" s="87"/>
      <c r="OX1" s="87"/>
      <c r="OY1" s="87"/>
      <c r="OZ1" s="87"/>
      <c r="PA1" s="87"/>
      <c r="PB1" s="87"/>
      <c r="PC1" s="87"/>
      <c r="PD1" s="87"/>
      <c r="PE1" s="87"/>
      <c r="PF1" s="87"/>
      <c r="PG1" s="87"/>
      <c r="PH1" s="87"/>
      <c r="PI1" s="87"/>
      <c r="PJ1" s="87"/>
      <c r="PK1" s="87"/>
      <c r="PL1" s="87"/>
      <c r="PM1" s="87"/>
      <c r="PN1" s="87"/>
      <c r="PO1" s="87"/>
      <c r="PP1" s="87"/>
      <c r="PQ1" s="87"/>
      <c r="PR1" s="87"/>
      <c r="PS1" s="87"/>
      <c r="PT1" s="87"/>
      <c r="PU1" s="87"/>
      <c r="PV1" s="87"/>
      <c r="PW1" s="87"/>
      <c r="PX1" s="87"/>
      <c r="PY1" s="87"/>
      <c r="PZ1" s="87"/>
      <c r="QA1" s="87"/>
      <c r="QB1" s="87"/>
      <c r="QC1" s="87"/>
      <c r="QD1" s="87"/>
      <c r="QE1" s="87"/>
      <c r="QF1" s="87"/>
      <c r="QG1" s="87"/>
      <c r="QH1" s="87"/>
      <c r="QI1" s="87"/>
      <c r="QJ1" s="87"/>
      <c r="QK1" s="87"/>
      <c r="QL1" s="87"/>
      <c r="QM1" s="87"/>
      <c r="QN1" s="87"/>
      <c r="QO1" s="87"/>
      <c r="QP1" s="87"/>
      <c r="QQ1" s="87"/>
      <c r="QR1" s="87"/>
      <c r="QS1" s="87"/>
      <c r="QT1" s="87"/>
      <c r="QU1" s="87"/>
      <c r="QV1" s="87"/>
      <c r="QW1" s="87"/>
      <c r="QX1" s="87"/>
      <c r="QY1" s="87"/>
      <c r="QZ1" s="87"/>
      <c r="RA1" s="87"/>
      <c r="RB1" s="87"/>
      <c r="RC1" s="87"/>
      <c r="RD1" s="87"/>
      <c r="RE1" s="87"/>
      <c r="RF1" s="87"/>
      <c r="RG1" s="87"/>
      <c r="RH1" s="87"/>
      <c r="RI1" s="87"/>
      <c r="RJ1" s="87"/>
      <c r="RK1" s="87"/>
      <c r="RL1" s="87"/>
      <c r="RM1" s="87"/>
      <c r="RN1" s="87"/>
      <c r="RO1" s="87"/>
      <c r="RP1" s="87"/>
      <c r="RQ1" s="87"/>
      <c r="RR1" s="87"/>
      <c r="RS1" s="87"/>
      <c r="RT1" s="87"/>
      <c r="RU1" s="87"/>
      <c r="RV1" s="87"/>
      <c r="RW1" s="87"/>
      <c r="RX1" s="87"/>
      <c r="RY1" s="87"/>
      <c r="RZ1" s="87"/>
      <c r="SA1" s="87"/>
      <c r="SB1" s="87"/>
      <c r="SC1" s="87"/>
      <c r="SD1" s="87"/>
      <c r="SE1" s="87"/>
      <c r="SF1" s="87"/>
      <c r="SG1" s="87"/>
      <c r="SH1" s="87"/>
      <c r="SI1" s="87"/>
      <c r="SJ1" s="87"/>
      <c r="SK1" s="87"/>
      <c r="SL1" s="87"/>
      <c r="SM1" s="87"/>
      <c r="SN1" s="87"/>
      <c r="SO1" s="87"/>
      <c r="SP1" s="87"/>
      <c r="SQ1" s="87"/>
      <c r="SR1" s="87"/>
      <c r="SS1" s="87"/>
      <c r="ST1" s="87"/>
      <c r="SU1" s="87"/>
      <c r="SV1" s="87"/>
      <c r="SW1" s="87"/>
      <c r="SX1" s="87"/>
      <c r="SY1" s="87"/>
      <c r="SZ1" s="87"/>
      <c r="TA1" s="87"/>
      <c r="TB1" s="87"/>
      <c r="TC1" s="87"/>
      <c r="TD1" s="87"/>
      <c r="TE1" s="87"/>
      <c r="TF1" s="87"/>
      <c r="TG1" s="87"/>
      <c r="TH1" s="87"/>
      <c r="TI1" s="87"/>
      <c r="TJ1" s="87"/>
      <c r="TK1" s="87"/>
      <c r="TL1" s="87"/>
      <c r="TM1" s="87"/>
      <c r="TN1" s="87"/>
      <c r="TO1" s="87"/>
      <c r="TP1" s="87"/>
      <c r="TQ1" s="87"/>
      <c r="TR1" s="87"/>
      <c r="TS1" s="87"/>
      <c r="TT1" s="87"/>
      <c r="TU1" s="87"/>
      <c r="TV1" s="87"/>
      <c r="TW1" s="87"/>
      <c r="TX1" s="87"/>
      <c r="TY1" s="87"/>
      <c r="TZ1" s="87"/>
      <c r="UA1" s="87"/>
      <c r="UB1" s="87"/>
      <c r="UC1" s="87"/>
      <c r="UD1" s="87"/>
      <c r="UE1" s="87"/>
      <c r="UF1" s="87"/>
      <c r="UG1" s="87"/>
      <c r="UH1" s="87"/>
      <c r="UI1" s="87"/>
      <c r="UJ1" s="87"/>
      <c r="UK1" s="87"/>
      <c r="UL1" s="87"/>
      <c r="UM1" s="87"/>
      <c r="UN1" s="87"/>
      <c r="UO1" s="87"/>
      <c r="UP1" s="87"/>
      <c r="UQ1" s="87"/>
      <c r="UR1" s="87"/>
      <c r="US1" s="87"/>
      <c r="UT1" s="87"/>
      <c r="UU1" s="87"/>
      <c r="UV1" s="87"/>
      <c r="UW1" s="87"/>
      <c r="UX1" s="87"/>
      <c r="UY1" s="87"/>
      <c r="UZ1" s="87"/>
      <c r="VA1" s="87"/>
      <c r="VB1" s="87"/>
      <c r="VC1" s="87"/>
      <c r="VD1" s="87"/>
      <c r="VE1" s="87"/>
      <c r="VF1" s="87"/>
      <c r="VG1" s="87"/>
      <c r="VH1" s="87"/>
      <c r="VI1" s="87"/>
      <c r="VJ1" s="87"/>
      <c r="VK1" s="87"/>
      <c r="VL1" s="87"/>
      <c r="VM1" s="87"/>
      <c r="VN1" s="87"/>
      <c r="VO1" s="87"/>
      <c r="VP1" s="87"/>
      <c r="VQ1" s="87"/>
      <c r="VR1" s="87"/>
      <c r="VS1" s="87"/>
      <c r="VT1" s="87"/>
      <c r="VU1" s="87"/>
      <c r="VV1" s="87"/>
      <c r="VW1" s="87"/>
      <c r="VX1" s="87"/>
      <c r="VY1" s="87"/>
      <c r="VZ1" s="87"/>
      <c r="WA1" s="87"/>
      <c r="WB1" s="87"/>
      <c r="WC1" s="87"/>
      <c r="WD1" s="87"/>
      <c r="WE1" s="87"/>
      <c r="WF1" s="87"/>
      <c r="WG1" s="87"/>
      <c r="WH1" s="87"/>
      <c r="WI1" s="87"/>
      <c r="WJ1" s="87"/>
      <c r="WK1" s="87"/>
      <c r="WL1" s="87"/>
      <c r="WM1" s="87"/>
      <c r="WN1" s="87"/>
      <c r="WO1" s="87"/>
      <c r="WP1" s="87"/>
      <c r="WQ1" s="87"/>
      <c r="WR1" s="87"/>
      <c r="WS1" s="87"/>
      <c r="WT1" s="87"/>
      <c r="WU1" s="87"/>
      <c r="WV1" s="87"/>
      <c r="WW1" s="87"/>
      <c r="WX1" s="87"/>
      <c r="WY1" s="87"/>
      <c r="WZ1" s="87"/>
      <c r="XA1" s="87"/>
      <c r="XB1" s="87"/>
      <c r="XC1" s="87"/>
      <c r="XD1" s="87"/>
      <c r="XE1" s="87"/>
      <c r="XF1" s="87"/>
      <c r="XG1" s="87"/>
      <c r="XH1" s="87"/>
      <c r="XI1" s="87"/>
      <c r="XJ1" s="87"/>
      <c r="XK1" s="87"/>
      <c r="XL1" s="87"/>
      <c r="XM1" s="87"/>
      <c r="XN1" s="87"/>
      <c r="XO1" s="87"/>
      <c r="XP1" s="87"/>
      <c r="XQ1" s="87"/>
      <c r="XR1" s="87"/>
      <c r="XS1" s="87"/>
      <c r="XT1" s="87"/>
      <c r="XU1" s="87"/>
      <c r="XV1" s="87"/>
      <c r="XW1" s="87"/>
      <c r="XX1" s="87"/>
      <c r="XY1" s="87"/>
      <c r="XZ1" s="87"/>
      <c r="YA1" s="87"/>
      <c r="YB1" s="87"/>
      <c r="YC1" s="87"/>
      <c r="YD1" s="87"/>
      <c r="YE1" s="87"/>
      <c r="YF1" s="87"/>
      <c r="YG1" s="87"/>
      <c r="YH1" s="87"/>
      <c r="YI1" s="87"/>
      <c r="YJ1" s="87"/>
      <c r="YK1" s="87"/>
      <c r="YL1" s="87"/>
      <c r="YM1" s="87"/>
      <c r="YN1" s="87"/>
      <c r="YO1" s="87"/>
      <c r="YP1" s="87"/>
      <c r="YQ1" s="87"/>
      <c r="YR1" s="87"/>
      <c r="YS1" s="87"/>
      <c r="YT1" s="87"/>
      <c r="YU1" s="87"/>
      <c r="YV1" s="87"/>
      <c r="YW1" s="87"/>
      <c r="YX1" s="87"/>
      <c r="YY1" s="87"/>
      <c r="YZ1" s="87"/>
      <c r="ZA1" s="87"/>
      <c r="ZB1" s="87"/>
      <c r="ZC1" s="87"/>
      <c r="ZD1" s="87"/>
      <c r="ZE1" s="87"/>
      <c r="ZF1" s="87"/>
      <c r="ZG1" s="87"/>
      <c r="ZH1" s="87"/>
      <c r="ZI1" s="87"/>
      <c r="ZJ1" s="87"/>
      <c r="ZK1" s="87"/>
      <c r="ZL1" s="87"/>
      <c r="ZM1" s="87"/>
      <c r="ZN1" s="87"/>
      <c r="ZO1" s="87"/>
      <c r="ZP1" s="87"/>
      <c r="ZQ1" s="87"/>
      <c r="ZR1" s="87"/>
      <c r="ZS1" s="87"/>
      <c r="ZT1" s="87"/>
      <c r="ZU1" s="87"/>
      <c r="ZV1" s="87"/>
      <c r="ZW1" s="87"/>
      <c r="ZX1" s="87"/>
      <c r="ZY1" s="87"/>
      <c r="ZZ1" s="87"/>
      <c r="AAA1" s="87"/>
      <c r="AAB1" s="87"/>
      <c r="AAC1" s="87"/>
      <c r="AAD1" s="87"/>
      <c r="AAE1" s="87"/>
      <c r="AAF1" s="87"/>
      <c r="AAG1" s="87"/>
      <c r="AAH1" s="87"/>
      <c r="AAI1" s="87"/>
      <c r="AAJ1" s="87"/>
      <c r="AAK1" s="87"/>
      <c r="AAL1" s="87"/>
      <c r="AAM1" s="87"/>
      <c r="AAN1" s="87"/>
      <c r="AAO1" s="87"/>
      <c r="AAP1" s="87"/>
      <c r="AAQ1" s="87"/>
      <c r="AAR1" s="87"/>
      <c r="AAS1" s="87"/>
      <c r="AAT1" s="87"/>
      <c r="AAU1" s="87"/>
      <c r="AAV1" s="87"/>
      <c r="AAW1" s="87"/>
      <c r="AAX1" s="87"/>
      <c r="AAY1" s="87"/>
      <c r="AAZ1" s="87"/>
      <c r="ABA1" s="87"/>
      <c r="ABB1" s="87"/>
      <c r="ABC1" s="87"/>
      <c r="ABD1" s="87"/>
      <c r="ABE1" s="87"/>
      <c r="ABF1" s="87"/>
      <c r="ABG1" s="87"/>
      <c r="ABH1" s="87"/>
      <c r="ABI1" s="87"/>
      <c r="ABJ1" s="87"/>
      <c r="ABK1" s="87"/>
      <c r="ABL1" s="87"/>
      <c r="ABM1" s="87"/>
      <c r="ABN1" s="87"/>
      <c r="ABO1" s="87"/>
      <c r="ABP1" s="87"/>
      <c r="ABQ1" s="87"/>
      <c r="ABR1" s="87"/>
      <c r="ABS1" s="87"/>
      <c r="ABT1" s="87"/>
      <c r="ABU1" s="87"/>
      <c r="ABV1" s="87"/>
      <c r="ABW1" s="87"/>
      <c r="ABX1" s="87"/>
      <c r="ABY1" s="87"/>
      <c r="ABZ1" s="87"/>
      <c r="ACA1" s="87"/>
      <c r="ACB1" s="87"/>
      <c r="ACC1" s="87"/>
      <c r="ACD1" s="87"/>
      <c r="ACE1" s="87"/>
      <c r="ACF1" s="87"/>
      <c r="ACG1" s="87"/>
      <c r="ACH1" s="87"/>
      <c r="ACI1" s="87"/>
      <c r="ACJ1" s="87"/>
      <c r="ACK1" s="87"/>
      <c r="ACL1" s="87"/>
      <c r="ACM1" s="87"/>
      <c r="ACN1" s="87"/>
      <c r="ACO1" s="87"/>
      <c r="ACP1" s="87"/>
      <c r="ACQ1" s="87"/>
      <c r="ACR1" s="87"/>
      <c r="ACS1" s="87"/>
      <c r="ACT1" s="87"/>
      <c r="ACU1" s="87"/>
      <c r="ACV1" s="87"/>
      <c r="ACW1" s="87"/>
      <c r="ACX1" s="87"/>
      <c r="ACY1" s="87"/>
      <c r="ACZ1" s="87"/>
      <c r="ADA1" s="87"/>
      <c r="ADB1" s="87"/>
      <c r="ADC1" s="87"/>
      <c r="ADD1" s="87"/>
      <c r="ADE1" s="87"/>
      <c r="ADF1" s="87"/>
      <c r="ADG1" s="87"/>
      <c r="ADH1" s="87"/>
      <c r="ADI1" s="87"/>
      <c r="ADJ1" s="87"/>
      <c r="ADK1" s="87"/>
      <c r="ADL1" s="87"/>
      <c r="ADM1" s="87"/>
      <c r="ADN1" s="87"/>
      <c r="ADO1" s="87"/>
      <c r="ADP1" s="87"/>
      <c r="ADQ1" s="87"/>
      <c r="ADR1" s="87"/>
      <c r="ADS1" s="87"/>
      <c r="ADT1" s="87"/>
      <c r="ADU1" s="87"/>
      <c r="ADV1" s="87"/>
      <c r="ADW1" s="87"/>
      <c r="ADX1" s="87"/>
      <c r="ADY1" s="87"/>
      <c r="ADZ1" s="87"/>
      <c r="AEA1" s="87"/>
      <c r="AEB1" s="87"/>
      <c r="AEC1" s="87"/>
      <c r="AED1" s="87"/>
      <c r="AEE1" s="87"/>
      <c r="AEF1" s="87"/>
      <c r="AEG1" s="87"/>
      <c r="AEH1" s="87"/>
      <c r="AEI1" s="87"/>
      <c r="AEJ1" s="87"/>
      <c r="AEK1" s="87"/>
      <c r="AEL1" s="87"/>
      <c r="AEM1" s="87"/>
      <c r="AEN1" s="87"/>
      <c r="AEO1" s="87"/>
      <c r="AEP1" s="87"/>
      <c r="AEQ1" s="87"/>
      <c r="AER1" s="87"/>
      <c r="AES1" s="87"/>
      <c r="AET1" s="87"/>
      <c r="AEU1" s="87"/>
      <c r="AEV1" s="87"/>
      <c r="AEW1" s="87"/>
      <c r="AEX1" s="87"/>
      <c r="AEY1" s="87"/>
      <c r="AEZ1" s="87"/>
      <c r="AFA1" s="87"/>
      <c r="AFB1" s="87"/>
      <c r="AFC1" s="87"/>
      <c r="AFD1" s="87"/>
      <c r="AFE1" s="87"/>
      <c r="AFF1" s="87"/>
      <c r="AFG1" s="87"/>
      <c r="AFH1" s="87"/>
      <c r="AFI1" s="87"/>
      <c r="AFJ1" s="87"/>
      <c r="AFK1" s="87"/>
      <c r="AFL1" s="87"/>
      <c r="AFM1" s="87"/>
      <c r="AFN1" s="87"/>
      <c r="AFO1" s="87"/>
      <c r="AFP1" s="87"/>
      <c r="AFQ1" s="87"/>
      <c r="AFR1" s="87"/>
      <c r="AFS1" s="87"/>
      <c r="AFT1" s="87"/>
      <c r="AFU1" s="87"/>
      <c r="AFV1" s="87"/>
      <c r="AFW1" s="87"/>
      <c r="AFX1" s="87"/>
      <c r="AFY1" s="87"/>
      <c r="AFZ1" s="87"/>
      <c r="AGA1" s="87"/>
      <c r="AGB1" s="87"/>
      <c r="AGC1" s="87"/>
      <c r="AGD1" s="87"/>
      <c r="AGE1" s="87"/>
      <c r="AGF1" s="87"/>
      <c r="AGG1" s="87"/>
      <c r="AGH1" s="87"/>
      <c r="AGI1" s="87"/>
      <c r="AGJ1" s="87"/>
      <c r="AGK1" s="87"/>
      <c r="AGL1" s="87"/>
      <c r="AGM1" s="87"/>
      <c r="AGN1" s="87"/>
      <c r="AGO1" s="87"/>
      <c r="AGP1" s="87"/>
      <c r="AGQ1" s="87"/>
      <c r="AGR1" s="87"/>
      <c r="AGS1" s="87"/>
      <c r="AGT1" s="87"/>
      <c r="AGU1" s="87"/>
      <c r="AGV1" s="87"/>
      <c r="AGW1" s="87"/>
      <c r="AGX1" s="87"/>
      <c r="AGY1" s="87"/>
      <c r="AGZ1" s="87"/>
      <c r="AHA1" s="87"/>
      <c r="AHB1" s="87"/>
      <c r="AHC1" s="87"/>
      <c r="AHD1" s="87"/>
      <c r="AHE1" s="87"/>
      <c r="AHF1" s="87"/>
      <c r="AHG1" s="87"/>
      <c r="AHH1" s="87"/>
      <c r="AHI1" s="87"/>
      <c r="AHJ1" s="87"/>
      <c r="AHK1" s="87"/>
      <c r="AHL1" s="87"/>
      <c r="AHM1" s="87"/>
      <c r="AHN1" s="87"/>
      <c r="AHO1" s="87"/>
      <c r="AHP1" s="87"/>
      <c r="AHQ1" s="87"/>
      <c r="AHR1" s="87"/>
      <c r="AHS1" s="87"/>
      <c r="AHT1" s="87"/>
      <c r="AHU1" s="87"/>
      <c r="AHV1" s="87"/>
      <c r="AHW1" s="87"/>
      <c r="AHX1" s="87"/>
      <c r="AHY1" s="87"/>
      <c r="AHZ1" s="87"/>
      <c r="AIA1" s="87"/>
      <c r="AIB1" s="87"/>
      <c r="AIC1" s="87"/>
      <c r="AID1" s="87"/>
      <c r="AIE1" s="87"/>
      <c r="AIF1" s="87"/>
      <c r="AIG1" s="87"/>
      <c r="AIH1" s="87"/>
      <c r="AII1" s="87"/>
      <c r="AIJ1" s="87"/>
      <c r="AIK1" s="87"/>
      <c r="AIL1" s="87"/>
      <c r="AIM1" s="87"/>
      <c r="AIN1" s="87"/>
      <c r="AIO1" s="87"/>
      <c r="AIP1" s="87"/>
      <c r="AIQ1" s="87"/>
      <c r="AIR1" s="87"/>
      <c r="AIS1" s="87"/>
      <c r="AIT1" s="87"/>
      <c r="AIU1" s="87"/>
      <c r="AIV1" s="87"/>
      <c r="AIW1" s="87"/>
      <c r="AIX1" s="87"/>
      <c r="AIY1" s="87"/>
      <c r="AIZ1" s="87"/>
      <c r="AJA1" s="87"/>
      <c r="AJB1" s="87"/>
      <c r="AJC1" s="87"/>
      <c r="AJD1" s="87"/>
      <c r="AJE1" s="87"/>
      <c r="AJF1" s="87"/>
      <c r="AJG1" s="87"/>
      <c r="AJH1" s="87"/>
      <c r="AJI1" s="87"/>
      <c r="AJJ1" s="87"/>
      <c r="AJK1" s="87"/>
      <c r="AJL1" s="87"/>
      <c r="AJM1" s="87"/>
      <c r="AJN1" s="87"/>
      <c r="AJO1" s="87"/>
      <c r="AJP1" s="87"/>
      <c r="AJQ1" s="87"/>
      <c r="AJR1" s="87"/>
      <c r="AJS1" s="87"/>
      <c r="AJT1" s="87"/>
      <c r="AJU1" s="87"/>
      <c r="AJV1" s="87"/>
      <c r="AJW1" s="87"/>
      <c r="AJX1" s="87"/>
      <c r="AJY1" s="87"/>
      <c r="AJZ1" s="87"/>
      <c r="AKA1" s="87"/>
      <c r="AKB1" s="87"/>
      <c r="AKC1" s="87"/>
      <c r="AKD1" s="87"/>
      <c r="AKE1" s="87"/>
      <c r="AKF1" s="87"/>
      <c r="AKG1" s="87"/>
      <c r="AKH1" s="87"/>
      <c r="AKI1" s="87"/>
      <c r="AKJ1" s="87"/>
      <c r="AKK1" s="87"/>
      <c r="AKL1" s="87"/>
      <c r="AKM1" s="87"/>
      <c r="AKN1" s="87"/>
      <c r="AKO1" s="87"/>
      <c r="AKP1" s="87"/>
      <c r="AKQ1" s="87"/>
      <c r="AKR1" s="87"/>
      <c r="AKS1" s="87"/>
      <c r="AKT1" s="87"/>
      <c r="AKU1" s="87"/>
      <c r="AKV1" s="87"/>
      <c r="AKW1" s="87"/>
      <c r="AKX1" s="87"/>
      <c r="AKY1" s="87"/>
      <c r="AKZ1" s="87"/>
      <c r="ALA1" s="87"/>
      <c r="ALB1" s="87"/>
      <c r="ALC1" s="87"/>
      <c r="ALD1" s="87"/>
      <c r="ALE1" s="87"/>
      <c r="ALF1" s="87"/>
      <c r="ALG1" s="87"/>
      <c r="ALH1" s="87"/>
      <c r="ALI1" s="87"/>
      <c r="ALJ1" s="87"/>
      <c r="ALK1" s="87"/>
      <c r="ALL1" s="87"/>
      <c r="ALM1" s="87"/>
      <c r="ALN1" s="87"/>
      <c r="ALO1" s="87"/>
      <c r="ALP1" s="87"/>
      <c r="ALQ1" s="87"/>
      <c r="ALR1" s="87"/>
      <c r="ALS1" s="87"/>
      <c r="ALT1" s="87"/>
      <c r="ALU1" s="87"/>
      <c r="ALV1" s="87"/>
      <c r="ALW1" s="87"/>
      <c r="ALX1" s="87"/>
      <c r="ALY1" s="87"/>
      <c r="ALZ1" s="87"/>
      <c r="AMA1" s="87"/>
      <c r="AMB1" s="87"/>
      <c r="AMC1" s="87"/>
      <c r="AMD1" s="87"/>
      <c r="AME1" s="87"/>
      <c r="AMF1" s="87"/>
      <c r="AMG1" s="87"/>
      <c r="AMH1" s="87"/>
      <c r="AMI1" s="87"/>
      <c r="AMJ1" s="87"/>
      <c r="AMK1" s="87"/>
      <c r="AML1" s="87"/>
      <c r="AMM1" s="87"/>
      <c r="AMN1" s="87"/>
      <c r="AMO1" s="87"/>
      <c r="AMP1" s="87"/>
      <c r="AMQ1" s="87"/>
      <c r="AMR1" s="87"/>
      <c r="AMS1" s="87"/>
      <c r="AMT1" s="87"/>
      <c r="AMU1" s="87"/>
      <c r="AMV1" s="87"/>
      <c r="AMW1" s="87"/>
      <c r="AMX1" s="87"/>
      <c r="AMY1" s="87"/>
      <c r="AMZ1" s="87"/>
      <c r="ANA1" s="87"/>
      <c r="ANB1" s="87"/>
      <c r="ANC1" s="87"/>
      <c r="AND1" s="87"/>
      <c r="ANE1" s="87"/>
      <c r="ANF1" s="87"/>
      <c r="ANG1" s="87"/>
      <c r="ANH1" s="87"/>
      <c r="ANI1" s="87"/>
      <c r="ANJ1" s="87"/>
      <c r="ANK1" s="87"/>
      <c r="ANL1" s="87"/>
      <c r="ANM1" s="87"/>
      <c r="ANN1" s="87"/>
      <c r="ANO1" s="87"/>
      <c r="ANP1" s="87"/>
      <c r="ANQ1" s="87"/>
      <c r="ANR1" s="87"/>
      <c r="ANS1" s="87"/>
      <c r="ANT1" s="87"/>
      <c r="ANU1" s="87"/>
      <c r="ANV1" s="87"/>
      <c r="ANW1" s="87"/>
      <c r="ANX1" s="87"/>
      <c r="ANY1" s="87"/>
      <c r="ANZ1" s="87"/>
      <c r="AOA1" s="87"/>
      <c r="AOB1" s="87"/>
      <c r="AOC1" s="87"/>
      <c r="AOD1" s="87"/>
      <c r="AOE1" s="87"/>
      <c r="AOF1" s="87"/>
      <c r="AOG1" s="87"/>
      <c r="AOH1" s="87"/>
      <c r="AOI1" s="87"/>
      <c r="AOJ1" s="87"/>
      <c r="AOK1" s="87"/>
      <c r="AOL1" s="87"/>
      <c r="AOM1" s="87"/>
      <c r="AON1" s="87"/>
      <c r="AOO1" s="87"/>
      <c r="AOP1" s="87"/>
      <c r="AOQ1" s="87"/>
      <c r="AOR1" s="87"/>
      <c r="AOS1" s="87"/>
      <c r="AOT1" s="87"/>
      <c r="AOU1" s="87"/>
      <c r="AOV1" s="87"/>
      <c r="AOW1" s="87"/>
      <c r="AOX1" s="87"/>
      <c r="AOY1" s="87"/>
      <c r="AOZ1" s="87"/>
      <c r="APA1" s="87"/>
      <c r="APB1" s="87"/>
      <c r="APC1" s="87"/>
      <c r="APD1" s="87"/>
      <c r="APE1" s="87"/>
      <c r="APF1" s="87"/>
      <c r="APG1" s="87"/>
      <c r="APH1" s="87"/>
      <c r="API1" s="87"/>
      <c r="APJ1" s="87"/>
      <c r="APK1" s="87"/>
      <c r="APL1" s="87"/>
      <c r="APM1" s="87"/>
      <c r="APN1" s="87"/>
      <c r="APO1" s="87"/>
      <c r="APP1" s="87"/>
      <c r="APQ1" s="87"/>
      <c r="APR1" s="87"/>
      <c r="APS1" s="87"/>
      <c r="APT1" s="87"/>
      <c r="APU1" s="87"/>
      <c r="APV1" s="87"/>
      <c r="APW1" s="87"/>
      <c r="APX1" s="87"/>
      <c r="APY1" s="87"/>
      <c r="APZ1" s="87"/>
      <c r="AQA1" s="87"/>
      <c r="AQB1" s="87"/>
      <c r="AQC1" s="87"/>
      <c r="AQD1" s="87"/>
      <c r="AQE1" s="87"/>
      <c r="AQF1" s="87"/>
      <c r="AQG1" s="87"/>
      <c r="AQH1" s="87"/>
      <c r="AQI1" s="87"/>
      <c r="AQJ1" s="87"/>
      <c r="AQK1" s="87"/>
      <c r="AQL1" s="87"/>
      <c r="AQM1" s="87"/>
      <c r="AQN1" s="87"/>
      <c r="AQO1" s="87"/>
      <c r="AQP1" s="87"/>
      <c r="AQQ1" s="87"/>
      <c r="AQR1" s="87"/>
      <c r="AQS1" s="87"/>
      <c r="AQT1" s="87"/>
      <c r="AQU1" s="87"/>
      <c r="AQV1" s="87"/>
      <c r="AQW1" s="87"/>
      <c r="AQX1" s="87"/>
      <c r="AQY1" s="87"/>
      <c r="AQZ1" s="87"/>
      <c r="ARA1" s="87"/>
      <c r="ARB1" s="87"/>
      <c r="ARC1" s="87"/>
      <c r="ARD1" s="87"/>
      <c r="ARE1" s="87"/>
      <c r="ARF1" s="87"/>
      <c r="ARG1" s="87"/>
      <c r="ARH1" s="87"/>
      <c r="ARI1" s="87"/>
      <c r="ARJ1" s="87"/>
      <c r="ARK1" s="87"/>
      <c r="ARL1" s="87"/>
      <c r="ARM1" s="87"/>
      <c r="ARN1" s="87"/>
      <c r="ARO1" s="87"/>
      <c r="ARP1" s="87"/>
      <c r="ARQ1" s="87"/>
      <c r="ARR1" s="87"/>
      <c r="ARS1" s="87"/>
      <c r="ART1" s="87"/>
      <c r="ARU1" s="87"/>
      <c r="ARV1" s="87"/>
      <c r="ARW1" s="87"/>
      <c r="ARX1" s="87"/>
      <c r="ARY1" s="87"/>
      <c r="ARZ1" s="87"/>
      <c r="ASA1" s="87"/>
      <c r="ASB1" s="87"/>
      <c r="ASC1" s="87"/>
      <c r="ASD1" s="87"/>
      <c r="ASE1" s="87"/>
      <c r="ASF1" s="87"/>
      <c r="ASG1" s="87"/>
      <c r="ASH1" s="87"/>
      <c r="ASI1" s="87"/>
      <c r="ASJ1" s="87"/>
      <c r="ASK1" s="87"/>
      <c r="ASL1" s="87"/>
      <c r="ASM1" s="87"/>
      <c r="ASN1" s="87"/>
      <c r="ASO1" s="87"/>
      <c r="ASP1" s="87"/>
      <c r="ASQ1" s="87"/>
      <c r="ASR1" s="87"/>
      <c r="ASS1" s="87"/>
      <c r="AST1" s="87"/>
      <c r="ASU1" s="87"/>
      <c r="ASV1" s="87"/>
      <c r="ASW1" s="87"/>
      <c r="ASX1" s="87"/>
      <c r="ASY1" s="87"/>
      <c r="ASZ1" s="87"/>
      <c r="ATA1" s="87"/>
      <c r="ATB1" s="87"/>
      <c r="ATC1" s="87"/>
      <c r="ATD1" s="87"/>
      <c r="ATE1" s="87"/>
      <c r="ATF1" s="87"/>
      <c r="ATG1" s="87"/>
      <c r="ATH1" s="87"/>
      <c r="ATI1" s="87"/>
      <c r="ATJ1" s="87"/>
      <c r="ATK1" s="87"/>
      <c r="ATL1" s="87"/>
      <c r="ATM1" s="87"/>
      <c r="ATN1" s="87"/>
      <c r="ATO1" s="87"/>
      <c r="ATP1" s="87"/>
      <c r="ATQ1" s="87"/>
      <c r="ATR1" s="87"/>
      <c r="ATS1" s="87"/>
      <c r="ATT1" s="87"/>
      <c r="ATU1" s="87"/>
      <c r="ATV1" s="87"/>
      <c r="ATW1" s="87"/>
      <c r="ATX1" s="87"/>
      <c r="ATY1" s="87"/>
      <c r="ATZ1" s="87"/>
      <c r="AUA1" s="87"/>
      <c r="AUB1" s="87"/>
      <c r="AUC1" s="87"/>
      <c r="AUD1" s="87"/>
      <c r="AUE1" s="87"/>
      <c r="AUF1" s="87"/>
      <c r="AUG1" s="87"/>
      <c r="AUH1" s="87"/>
      <c r="AUI1" s="87"/>
      <c r="AUJ1" s="87"/>
      <c r="AUK1" s="87"/>
      <c r="AUL1" s="87"/>
      <c r="AUM1" s="87"/>
      <c r="AUN1" s="87"/>
      <c r="AUO1" s="87"/>
      <c r="AUP1" s="87"/>
      <c r="AUQ1" s="87"/>
      <c r="AUR1" s="87"/>
      <c r="AUS1" s="87"/>
      <c r="AUT1" s="87"/>
      <c r="AUU1" s="87"/>
      <c r="AUV1" s="87"/>
      <c r="AUW1" s="87"/>
      <c r="AUX1" s="87"/>
      <c r="AUY1" s="87"/>
      <c r="AUZ1" s="87"/>
      <c r="AVA1" s="87"/>
      <c r="AVB1" s="87"/>
      <c r="AVC1" s="87"/>
      <c r="AVD1" s="87"/>
      <c r="AVE1" s="87"/>
      <c r="AVF1" s="87"/>
      <c r="AVG1" s="87"/>
      <c r="AVH1" s="87"/>
      <c r="AVI1" s="87"/>
      <c r="AVJ1" s="87"/>
      <c r="AVK1" s="87"/>
      <c r="AVL1" s="87"/>
      <c r="AVM1" s="87"/>
      <c r="AVN1" s="87"/>
      <c r="AVO1" s="87"/>
      <c r="AVP1" s="87"/>
      <c r="AVQ1" s="87"/>
      <c r="AVR1" s="87"/>
      <c r="AVS1" s="87"/>
      <c r="AVT1" s="87"/>
      <c r="AVU1" s="87"/>
      <c r="AVV1" s="87"/>
      <c r="AVW1" s="87"/>
      <c r="AVX1" s="87"/>
      <c r="AVY1" s="87"/>
      <c r="AVZ1" s="87"/>
      <c r="AWA1" s="87"/>
      <c r="AWB1" s="87"/>
      <c r="AWC1" s="87"/>
      <c r="AWD1" s="87"/>
      <c r="AWE1" s="87"/>
      <c r="AWF1" s="87"/>
      <c r="AWG1" s="87"/>
      <c r="AWH1" s="87"/>
      <c r="AWI1" s="87"/>
      <c r="AWJ1" s="87"/>
      <c r="AWK1" s="87"/>
      <c r="AWL1" s="87"/>
      <c r="AWM1" s="87"/>
      <c r="AWN1" s="87"/>
      <c r="AWO1" s="87"/>
      <c r="AWP1" s="87"/>
      <c r="AWQ1" s="87"/>
      <c r="AWR1" s="87"/>
      <c r="AWS1" s="87"/>
      <c r="AWT1" s="87"/>
      <c r="AWU1" s="87"/>
      <c r="AWV1" s="87"/>
      <c r="AWW1" s="87"/>
      <c r="AWX1" s="87"/>
      <c r="AWY1" s="87"/>
      <c r="AWZ1" s="87"/>
      <c r="AXA1" s="87"/>
      <c r="AXB1" s="87"/>
      <c r="AXC1" s="87"/>
      <c r="AXD1" s="87"/>
      <c r="AXE1" s="87"/>
      <c r="AXF1" s="87"/>
      <c r="AXG1" s="87"/>
      <c r="AXH1" s="87"/>
      <c r="AXI1" s="87"/>
      <c r="AXJ1" s="87"/>
      <c r="AXK1" s="87"/>
      <c r="AXL1" s="87"/>
      <c r="AXM1" s="87"/>
      <c r="AXN1" s="87"/>
      <c r="AXO1" s="87"/>
      <c r="AXP1" s="87"/>
      <c r="AXQ1" s="87"/>
      <c r="AXR1" s="87"/>
      <c r="AXS1" s="87"/>
      <c r="AXT1" s="87"/>
      <c r="AXU1" s="87"/>
      <c r="AXV1" s="87"/>
      <c r="AXW1" s="87"/>
      <c r="AXX1" s="87"/>
      <c r="AXY1" s="87"/>
      <c r="AXZ1" s="87"/>
      <c r="AYA1" s="87"/>
      <c r="AYB1" s="87"/>
      <c r="AYC1" s="87"/>
      <c r="AYD1" s="87"/>
      <c r="AYE1" s="87"/>
      <c r="AYF1" s="87"/>
      <c r="AYG1" s="87"/>
      <c r="AYH1" s="87"/>
      <c r="AYI1" s="87"/>
      <c r="AYJ1" s="87"/>
      <c r="AYK1" s="87"/>
      <c r="AYL1" s="87"/>
      <c r="AYM1" s="87"/>
      <c r="AYN1" s="87"/>
      <c r="AYO1" s="87"/>
      <c r="AYP1" s="87"/>
      <c r="AYQ1" s="87"/>
      <c r="AYR1" s="87"/>
      <c r="AYS1" s="87"/>
      <c r="AYT1" s="87"/>
      <c r="AYU1" s="87"/>
      <c r="AYV1" s="87"/>
      <c r="AYW1" s="87"/>
      <c r="AYX1" s="87"/>
      <c r="AYY1" s="87"/>
      <c r="AYZ1" s="87"/>
      <c r="AZA1" s="87"/>
      <c r="AZB1" s="87"/>
      <c r="AZC1" s="87"/>
      <c r="AZD1" s="87"/>
      <c r="AZE1" s="87"/>
      <c r="AZF1" s="87"/>
      <c r="AZG1" s="87"/>
      <c r="AZH1" s="87"/>
      <c r="AZI1" s="87"/>
      <c r="AZJ1" s="87"/>
      <c r="AZK1" s="87"/>
      <c r="AZL1" s="87"/>
      <c r="AZM1" s="87"/>
      <c r="AZN1" s="87"/>
      <c r="AZO1" s="87"/>
      <c r="AZP1" s="87"/>
      <c r="AZQ1" s="87"/>
      <c r="AZR1" s="87"/>
      <c r="AZS1" s="87"/>
      <c r="AZT1" s="87"/>
      <c r="AZU1" s="87"/>
      <c r="AZV1" s="87"/>
      <c r="AZW1" s="87"/>
      <c r="AZX1" s="87"/>
      <c r="AZY1" s="87"/>
      <c r="AZZ1" s="87"/>
      <c r="BAA1" s="87"/>
      <c r="BAB1" s="87"/>
      <c r="BAC1" s="87"/>
      <c r="BAD1" s="87"/>
      <c r="BAE1" s="87"/>
      <c r="BAF1" s="87"/>
      <c r="BAG1" s="87"/>
      <c r="BAH1" s="87"/>
      <c r="BAI1" s="87"/>
      <c r="BAJ1" s="87"/>
      <c r="BAK1" s="87"/>
      <c r="BAL1" s="87"/>
      <c r="BAM1" s="87"/>
      <c r="BAN1" s="87"/>
      <c r="BAO1" s="87"/>
      <c r="BAP1" s="87"/>
      <c r="BAQ1" s="87"/>
      <c r="BAR1" s="87"/>
      <c r="BAS1" s="87"/>
      <c r="BAT1" s="87"/>
      <c r="BAU1" s="87"/>
      <c r="BAV1" s="87"/>
      <c r="BAW1" s="87"/>
      <c r="BAX1" s="87"/>
      <c r="BAY1" s="87"/>
      <c r="BAZ1" s="87"/>
      <c r="BBA1" s="87"/>
      <c r="BBB1" s="87"/>
      <c r="BBC1" s="87"/>
      <c r="BBD1" s="87"/>
      <c r="BBE1" s="87"/>
      <c r="BBF1" s="87"/>
      <c r="BBG1" s="87"/>
      <c r="BBH1" s="87"/>
      <c r="BBI1" s="87"/>
      <c r="BBJ1" s="87"/>
      <c r="BBK1" s="87"/>
      <c r="BBL1" s="87"/>
      <c r="BBM1" s="87"/>
      <c r="BBN1" s="87"/>
      <c r="BBO1" s="87"/>
      <c r="BBP1" s="87"/>
      <c r="BBQ1" s="87"/>
      <c r="BBR1" s="87"/>
      <c r="BBS1" s="87"/>
      <c r="BBT1" s="87"/>
      <c r="BBU1" s="87"/>
      <c r="BBV1" s="87"/>
      <c r="BBW1" s="87"/>
      <c r="BBX1" s="87"/>
      <c r="BBY1" s="87"/>
      <c r="BBZ1" s="87"/>
      <c r="BCA1" s="87"/>
      <c r="BCB1" s="87"/>
      <c r="BCC1" s="87"/>
      <c r="BCD1" s="87"/>
      <c r="BCE1" s="87"/>
      <c r="BCF1" s="87"/>
      <c r="BCG1" s="87"/>
      <c r="BCH1" s="87"/>
      <c r="BCI1" s="87"/>
      <c r="BCJ1" s="87"/>
      <c r="BCK1" s="87"/>
      <c r="BCL1" s="87"/>
      <c r="BCM1" s="87"/>
      <c r="BCN1" s="87"/>
      <c r="BCO1" s="87"/>
      <c r="BCP1" s="87"/>
      <c r="BCQ1" s="87"/>
      <c r="BCR1" s="87"/>
      <c r="BCS1" s="87"/>
      <c r="BCT1" s="87"/>
      <c r="BCU1" s="87"/>
      <c r="BCV1" s="87"/>
      <c r="BCW1" s="87"/>
      <c r="BCX1" s="87"/>
      <c r="BCY1" s="87"/>
      <c r="BCZ1" s="87"/>
      <c r="BDA1" s="87"/>
      <c r="BDB1" s="87"/>
      <c r="BDC1" s="87"/>
      <c r="BDD1" s="87"/>
      <c r="BDE1" s="87"/>
      <c r="BDF1" s="87"/>
      <c r="BDG1" s="87"/>
      <c r="BDH1" s="87"/>
      <c r="BDI1" s="87"/>
      <c r="BDJ1" s="87"/>
      <c r="BDK1" s="87"/>
      <c r="BDL1" s="87"/>
      <c r="BDM1" s="87"/>
      <c r="BDN1" s="87"/>
      <c r="BDO1" s="87"/>
      <c r="BDP1" s="87"/>
      <c r="BDQ1" s="87"/>
      <c r="BDR1" s="87"/>
      <c r="BDS1" s="87"/>
      <c r="BDT1" s="87"/>
      <c r="BDU1" s="87"/>
      <c r="BDV1" s="87"/>
      <c r="BDW1" s="87"/>
      <c r="BDX1" s="87"/>
      <c r="BDY1" s="87"/>
      <c r="BDZ1" s="87"/>
      <c r="BEA1" s="87"/>
      <c r="BEB1" s="87"/>
      <c r="BEC1" s="87"/>
      <c r="BED1" s="87"/>
      <c r="BEE1" s="87"/>
      <c r="BEF1" s="87"/>
      <c r="BEG1" s="87"/>
      <c r="BEH1" s="87"/>
      <c r="BEI1" s="87"/>
      <c r="BEJ1" s="87"/>
      <c r="BEK1" s="87"/>
      <c r="BEL1" s="87"/>
      <c r="BEM1" s="87"/>
      <c r="BEN1" s="87"/>
      <c r="BEO1" s="87"/>
      <c r="BEP1" s="87"/>
      <c r="BEQ1" s="87"/>
      <c r="BER1" s="87"/>
      <c r="BES1" s="87"/>
      <c r="BET1" s="87"/>
      <c r="BEU1" s="87"/>
      <c r="BEV1" s="87"/>
      <c r="BEW1" s="87"/>
      <c r="BEX1" s="87"/>
      <c r="BEY1" s="87"/>
      <c r="BEZ1" s="87"/>
      <c r="BFA1" s="87"/>
      <c r="BFB1" s="87"/>
      <c r="BFC1" s="87"/>
      <c r="BFD1" s="87"/>
      <c r="BFE1" s="87"/>
      <c r="BFF1" s="87"/>
      <c r="BFG1" s="87"/>
      <c r="BFH1" s="87"/>
      <c r="BFI1" s="87"/>
      <c r="BFJ1" s="87"/>
      <c r="BFK1" s="87"/>
      <c r="BFL1" s="87"/>
      <c r="BFM1" s="87"/>
      <c r="BFN1" s="87"/>
      <c r="BFO1" s="87"/>
      <c r="BFP1" s="87"/>
      <c r="BFQ1" s="87"/>
      <c r="BFR1" s="87"/>
      <c r="BFS1" s="87"/>
      <c r="BFT1" s="87"/>
      <c r="BFU1" s="87"/>
      <c r="BFV1" s="87"/>
      <c r="BFW1" s="87"/>
      <c r="BFX1" s="87"/>
      <c r="BFY1" s="87"/>
      <c r="BFZ1" s="87"/>
      <c r="BGA1" s="87"/>
      <c r="BGB1" s="87"/>
      <c r="BGC1" s="87"/>
      <c r="BGD1" s="87"/>
      <c r="BGE1" s="87"/>
      <c r="BGF1" s="87"/>
      <c r="BGG1" s="87"/>
      <c r="BGH1" s="87"/>
      <c r="BGI1" s="87"/>
      <c r="BGJ1" s="87"/>
      <c r="BGK1" s="87"/>
      <c r="BGL1" s="87"/>
      <c r="BGM1" s="87"/>
    </row>
    <row r="2" spans="1:1547" ht="48" customHeight="1" thickBot="1" x14ac:dyDescent="0.3">
      <c r="A2" s="124"/>
      <c r="B2" s="630" t="s">
        <v>21</v>
      </c>
      <c r="C2" s="631"/>
      <c r="D2" s="631"/>
      <c r="E2" s="631"/>
      <c r="F2" s="631"/>
      <c r="G2" s="631"/>
      <c r="H2" s="631"/>
      <c r="I2" s="631"/>
      <c r="J2" s="632" t="s">
        <v>109</v>
      </c>
      <c r="K2" s="632"/>
      <c r="L2" s="632"/>
      <c r="M2" s="632"/>
      <c r="N2" s="632"/>
      <c r="O2" s="632"/>
      <c r="P2" s="632"/>
      <c r="Q2" s="632"/>
      <c r="R2" s="632"/>
      <c r="S2" s="632"/>
      <c r="T2" s="632"/>
      <c r="U2" s="632"/>
      <c r="V2" s="632"/>
      <c r="W2" s="632"/>
      <c r="X2" s="632"/>
      <c r="Y2" s="632"/>
      <c r="Z2" s="632"/>
      <c r="AA2" s="125"/>
      <c r="AB2" s="125"/>
      <c r="AC2" s="125"/>
      <c r="AD2" s="125"/>
      <c r="AE2" s="635" t="s">
        <v>22</v>
      </c>
      <c r="AF2" s="635"/>
      <c r="AG2" s="636"/>
      <c r="AH2" s="126"/>
      <c r="IX2" s="87"/>
      <c r="IY2" s="87"/>
      <c r="IZ2" s="87"/>
      <c r="JA2" s="87"/>
      <c r="JB2" s="87"/>
      <c r="JC2" s="87"/>
      <c r="JD2" s="87"/>
      <c r="JE2" s="87"/>
      <c r="JF2" s="87"/>
      <c r="JG2" s="87"/>
      <c r="JH2" s="87"/>
      <c r="JI2" s="87"/>
      <c r="JJ2" s="87"/>
      <c r="JK2" s="87"/>
      <c r="JL2" s="87"/>
      <c r="JM2" s="87"/>
      <c r="JN2" s="87"/>
      <c r="JO2" s="87"/>
      <c r="JP2" s="87"/>
      <c r="JQ2" s="87"/>
      <c r="JR2" s="87"/>
      <c r="JS2" s="87"/>
      <c r="JT2" s="87"/>
      <c r="JU2" s="87"/>
      <c r="JV2" s="87"/>
      <c r="JW2" s="87"/>
      <c r="JX2" s="87"/>
      <c r="JY2" s="87"/>
      <c r="JZ2" s="87"/>
      <c r="KA2" s="87"/>
      <c r="KB2" s="87"/>
      <c r="KC2" s="87"/>
      <c r="KD2" s="87"/>
      <c r="KE2" s="87"/>
      <c r="KF2" s="87"/>
      <c r="KG2" s="87"/>
      <c r="KH2" s="87"/>
      <c r="KI2" s="87"/>
      <c r="KJ2" s="87"/>
      <c r="KK2" s="87"/>
      <c r="KL2" s="87"/>
      <c r="KM2" s="87"/>
      <c r="KN2" s="87"/>
      <c r="KO2" s="87"/>
      <c r="KP2" s="87"/>
      <c r="KQ2" s="87"/>
      <c r="KR2" s="87"/>
      <c r="KS2" s="87"/>
      <c r="KT2" s="87"/>
      <c r="KU2" s="87"/>
      <c r="KV2" s="87"/>
      <c r="KW2" s="87"/>
      <c r="KX2" s="87"/>
      <c r="KY2" s="87"/>
      <c r="KZ2" s="87"/>
      <c r="LA2" s="87"/>
      <c r="LB2" s="87"/>
      <c r="LC2" s="87"/>
      <c r="LD2" s="87"/>
      <c r="LE2" s="87"/>
      <c r="LF2" s="87"/>
      <c r="LG2" s="87"/>
      <c r="LH2" s="87"/>
      <c r="LI2" s="87"/>
      <c r="LJ2" s="87"/>
      <c r="LK2" s="87"/>
      <c r="LL2" s="87"/>
      <c r="LM2" s="87"/>
      <c r="LN2" s="87"/>
      <c r="LO2" s="87"/>
      <c r="LP2" s="87"/>
      <c r="LQ2" s="87"/>
      <c r="LR2" s="87"/>
      <c r="LS2" s="87"/>
      <c r="LT2" s="87"/>
      <c r="LU2" s="87"/>
      <c r="LV2" s="87"/>
      <c r="LW2" s="87"/>
      <c r="LX2" s="87"/>
      <c r="LY2" s="87"/>
      <c r="LZ2" s="87"/>
      <c r="MA2" s="87"/>
      <c r="MB2" s="87"/>
      <c r="MC2" s="87"/>
      <c r="MD2" s="87"/>
      <c r="ME2" s="87"/>
      <c r="MF2" s="87"/>
      <c r="MG2" s="87"/>
      <c r="MH2" s="87"/>
      <c r="MI2" s="87"/>
      <c r="MJ2" s="87"/>
      <c r="MK2" s="87"/>
      <c r="ML2" s="87"/>
      <c r="MM2" s="87"/>
      <c r="MN2" s="87"/>
      <c r="MO2" s="87"/>
      <c r="MP2" s="87"/>
      <c r="MQ2" s="87"/>
      <c r="MR2" s="87"/>
      <c r="MS2" s="87"/>
      <c r="MT2" s="87"/>
      <c r="MU2" s="87"/>
      <c r="MV2" s="87"/>
      <c r="MW2" s="87"/>
      <c r="MX2" s="87"/>
      <c r="MY2" s="87"/>
      <c r="MZ2" s="87"/>
      <c r="NA2" s="87"/>
      <c r="NB2" s="87"/>
      <c r="NC2" s="87"/>
      <c r="ND2" s="87"/>
      <c r="NE2" s="87"/>
      <c r="NF2" s="87"/>
      <c r="NG2" s="87"/>
      <c r="NH2" s="87"/>
      <c r="NI2" s="87"/>
      <c r="NJ2" s="87"/>
      <c r="NK2" s="87"/>
      <c r="NL2" s="87"/>
      <c r="NM2" s="87"/>
      <c r="NN2" s="87"/>
      <c r="NO2" s="87"/>
      <c r="NP2" s="87"/>
      <c r="NQ2" s="87"/>
      <c r="NR2" s="87"/>
      <c r="NS2" s="87"/>
      <c r="NT2" s="87"/>
      <c r="NU2" s="87"/>
      <c r="NV2" s="87"/>
      <c r="NW2" s="87"/>
      <c r="NX2" s="87"/>
      <c r="NY2" s="87"/>
      <c r="NZ2" s="87"/>
      <c r="OA2" s="87"/>
      <c r="OB2" s="87"/>
      <c r="OC2" s="87"/>
      <c r="OD2" s="87"/>
      <c r="OE2" s="87"/>
      <c r="OF2" s="87"/>
      <c r="OG2" s="87"/>
      <c r="OH2" s="87"/>
      <c r="OI2" s="87"/>
      <c r="OJ2" s="87"/>
      <c r="OK2" s="87"/>
      <c r="OL2" s="87"/>
      <c r="OM2" s="87"/>
      <c r="ON2" s="87"/>
      <c r="OO2" s="87"/>
      <c r="OP2" s="87"/>
      <c r="OQ2" s="87"/>
      <c r="OR2" s="87"/>
      <c r="OS2" s="87"/>
      <c r="OT2" s="87"/>
      <c r="OU2" s="87"/>
      <c r="OV2" s="87"/>
      <c r="OW2" s="87"/>
      <c r="OX2" s="87"/>
      <c r="OY2" s="87"/>
      <c r="OZ2" s="87"/>
      <c r="PA2" s="87"/>
      <c r="PB2" s="87"/>
      <c r="PC2" s="87"/>
      <c r="PD2" s="87"/>
      <c r="PE2" s="87"/>
      <c r="PF2" s="87"/>
      <c r="PG2" s="87"/>
      <c r="PH2" s="87"/>
      <c r="PI2" s="87"/>
      <c r="PJ2" s="87"/>
      <c r="PK2" s="87"/>
      <c r="PL2" s="87"/>
      <c r="PM2" s="87"/>
      <c r="PN2" s="87"/>
      <c r="PO2" s="87"/>
      <c r="PP2" s="87"/>
      <c r="PQ2" s="87"/>
      <c r="PR2" s="87"/>
      <c r="PS2" s="87"/>
      <c r="PT2" s="87"/>
      <c r="PU2" s="87"/>
      <c r="PV2" s="87"/>
      <c r="PW2" s="87"/>
      <c r="PX2" s="87"/>
      <c r="PY2" s="87"/>
      <c r="PZ2" s="87"/>
      <c r="QA2" s="87"/>
      <c r="QB2" s="87"/>
      <c r="QC2" s="87"/>
      <c r="QD2" s="87"/>
      <c r="QE2" s="87"/>
      <c r="QF2" s="87"/>
      <c r="QG2" s="87"/>
      <c r="QH2" s="87"/>
      <c r="QI2" s="87"/>
      <c r="QJ2" s="87"/>
      <c r="QK2" s="87"/>
      <c r="QL2" s="87"/>
      <c r="QM2" s="87"/>
      <c r="QN2" s="87"/>
      <c r="QO2" s="87"/>
      <c r="QP2" s="87"/>
      <c r="QQ2" s="87"/>
      <c r="QR2" s="87"/>
      <c r="QS2" s="87"/>
      <c r="QT2" s="87"/>
      <c r="QU2" s="87"/>
      <c r="QV2" s="87"/>
      <c r="QW2" s="87"/>
      <c r="QX2" s="87"/>
      <c r="QY2" s="87"/>
      <c r="QZ2" s="87"/>
      <c r="RA2" s="87"/>
      <c r="RB2" s="87"/>
      <c r="RC2" s="87"/>
      <c r="RD2" s="87"/>
      <c r="RE2" s="87"/>
      <c r="RF2" s="87"/>
      <c r="RG2" s="87"/>
      <c r="RH2" s="87"/>
      <c r="RI2" s="87"/>
      <c r="RJ2" s="87"/>
      <c r="RK2" s="87"/>
      <c r="RL2" s="87"/>
      <c r="RM2" s="87"/>
      <c r="RN2" s="87"/>
      <c r="RO2" s="87"/>
      <c r="RP2" s="87"/>
      <c r="RQ2" s="87"/>
      <c r="RR2" s="87"/>
      <c r="RS2" s="87"/>
      <c r="RT2" s="87"/>
      <c r="RU2" s="87"/>
      <c r="RV2" s="87"/>
      <c r="RW2" s="87"/>
      <c r="RX2" s="87"/>
      <c r="RY2" s="87"/>
      <c r="RZ2" s="87"/>
      <c r="SA2" s="87"/>
      <c r="SB2" s="87"/>
      <c r="SC2" s="87"/>
      <c r="SD2" s="87"/>
      <c r="SE2" s="87"/>
      <c r="SF2" s="87"/>
      <c r="SG2" s="87"/>
      <c r="SH2" s="87"/>
      <c r="SI2" s="87"/>
      <c r="SJ2" s="87"/>
      <c r="SK2" s="87"/>
      <c r="SL2" s="87"/>
      <c r="SM2" s="87"/>
      <c r="SN2" s="87"/>
      <c r="SO2" s="87"/>
      <c r="SP2" s="87"/>
      <c r="SQ2" s="87"/>
      <c r="SR2" s="87"/>
      <c r="SS2" s="87"/>
      <c r="ST2" s="87"/>
      <c r="SU2" s="87"/>
      <c r="SV2" s="87"/>
      <c r="SW2" s="87"/>
      <c r="SX2" s="87"/>
      <c r="SY2" s="87"/>
      <c r="SZ2" s="87"/>
      <c r="TA2" s="87"/>
      <c r="TB2" s="87"/>
      <c r="TC2" s="87"/>
      <c r="TD2" s="87"/>
      <c r="TE2" s="87"/>
      <c r="TF2" s="87"/>
      <c r="TG2" s="87"/>
      <c r="TH2" s="87"/>
      <c r="TI2" s="87"/>
      <c r="TJ2" s="87"/>
      <c r="TK2" s="87"/>
      <c r="TL2" s="87"/>
      <c r="TM2" s="87"/>
      <c r="TN2" s="87"/>
      <c r="TO2" s="87"/>
      <c r="TP2" s="87"/>
      <c r="TQ2" s="87"/>
      <c r="TR2" s="87"/>
      <c r="TS2" s="87"/>
      <c r="TT2" s="87"/>
      <c r="TU2" s="87"/>
      <c r="TV2" s="87"/>
      <c r="TW2" s="87"/>
      <c r="TX2" s="87"/>
      <c r="TY2" s="87"/>
      <c r="TZ2" s="87"/>
      <c r="UA2" s="87"/>
      <c r="UB2" s="87"/>
      <c r="UC2" s="87"/>
      <c r="UD2" s="87"/>
      <c r="UE2" s="87"/>
      <c r="UF2" s="87"/>
      <c r="UG2" s="87"/>
      <c r="UH2" s="87"/>
      <c r="UI2" s="87"/>
      <c r="UJ2" s="87"/>
      <c r="UK2" s="87"/>
      <c r="UL2" s="87"/>
      <c r="UM2" s="87"/>
      <c r="UN2" s="87"/>
      <c r="UO2" s="87"/>
      <c r="UP2" s="87"/>
      <c r="UQ2" s="87"/>
      <c r="UR2" s="87"/>
      <c r="US2" s="87"/>
      <c r="UT2" s="87"/>
      <c r="UU2" s="87"/>
      <c r="UV2" s="87"/>
      <c r="UW2" s="87"/>
      <c r="UX2" s="87"/>
      <c r="UY2" s="87"/>
      <c r="UZ2" s="87"/>
      <c r="VA2" s="87"/>
      <c r="VB2" s="87"/>
      <c r="VC2" s="87"/>
      <c r="VD2" s="87"/>
      <c r="VE2" s="87"/>
      <c r="VF2" s="87"/>
      <c r="VG2" s="87"/>
      <c r="VH2" s="87"/>
      <c r="VI2" s="87"/>
      <c r="VJ2" s="87"/>
      <c r="VK2" s="87"/>
      <c r="VL2" s="87"/>
      <c r="VM2" s="87"/>
      <c r="VN2" s="87"/>
      <c r="VO2" s="87"/>
      <c r="VP2" s="87"/>
      <c r="VQ2" s="87"/>
      <c r="VR2" s="87"/>
      <c r="VS2" s="87"/>
      <c r="VT2" s="87"/>
      <c r="VU2" s="87"/>
      <c r="VV2" s="87"/>
      <c r="VW2" s="87"/>
      <c r="VX2" s="87"/>
      <c r="VY2" s="87"/>
      <c r="VZ2" s="87"/>
      <c r="WA2" s="87"/>
      <c r="WB2" s="87"/>
      <c r="WC2" s="87"/>
      <c r="WD2" s="87"/>
      <c r="WE2" s="87"/>
      <c r="WF2" s="87"/>
      <c r="WG2" s="87"/>
      <c r="WH2" s="87"/>
      <c r="WI2" s="87"/>
      <c r="WJ2" s="87"/>
      <c r="WK2" s="87"/>
      <c r="WL2" s="87"/>
      <c r="WM2" s="87"/>
      <c r="WN2" s="87"/>
      <c r="WO2" s="87"/>
      <c r="WP2" s="87"/>
      <c r="WQ2" s="87"/>
      <c r="WR2" s="87"/>
      <c r="WS2" s="87"/>
      <c r="WT2" s="87"/>
      <c r="WU2" s="87"/>
      <c r="WV2" s="87"/>
      <c r="WW2" s="87"/>
      <c r="WX2" s="87"/>
      <c r="WY2" s="87"/>
      <c r="WZ2" s="87"/>
      <c r="XA2" s="87"/>
      <c r="XB2" s="87"/>
      <c r="XC2" s="87"/>
      <c r="XD2" s="87"/>
      <c r="XE2" s="87"/>
      <c r="XF2" s="87"/>
      <c r="XG2" s="87"/>
      <c r="XH2" s="87"/>
      <c r="XI2" s="87"/>
      <c r="XJ2" s="87"/>
      <c r="XK2" s="87"/>
      <c r="XL2" s="87"/>
      <c r="XM2" s="87"/>
      <c r="XN2" s="87"/>
      <c r="XO2" s="87"/>
      <c r="XP2" s="87"/>
      <c r="XQ2" s="87"/>
      <c r="XR2" s="87"/>
      <c r="XS2" s="87"/>
      <c r="XT2" s="87"/>
      <c r="XU2" s="87"/>
      <c r="XV2" s="87"/>
      <c r="XW2" s="87"/>
      <c r="XX2" s="87"/>
      <c r="XY2" s="87"/>
      <c r="XZ2" s="87"/>
      <c r="YA2" s="87"/>
      <c r="YB2" s="87"/>
      <c r="YC2" s="87"/>
      <c r="YD2" s="87"/>
      <c r="YE2" s="87"/>
      <c r="YF2" s="87"/>
      <c r="YG2" s="87"/>
      <c r="YH2" s="87"/>
      <c r="YI2" s="87"/>
      <c r="YJ2" s="87"/>
      <c r="YK2" s="87"/>
      <c r="YL2" s="87"/>
      <c r="YM2" s="87"/>
      <c r="YN2" s="87"/>
      <c r="YO2" s="87"/>
      <c r="YP2" s="87"/>
      <c r="YQ2" s="87"/>
      <c r="YR2" s="87"/>
      <c r="YS2" s="87"/>
      <c r="YT2" s="87"/>
      <c r="YU2" s="87"/>
      <c r="YV2" s="87"/>
      <c r="YW2" s="87"/>
      <c r="YX2" s="87"/>
      <c r="YY2" s="87"/>
      <c r="YZ2" s="87"/>
      <c r="ZA2" s="87"/>
      <c r="ZB2" s="87"/>
      <c r="ZC2" s="87"/>
      <c r="ZD2" s="87"/>
      <c r="ZE2" s="87"/>
      <c r="ZF2" s="87"/>
      <c r="ZG2" s="87"/>
      <c r="ZH2" s="87"/>
      <c r="ZI2" s="87"/>
      <c r="ZJ2" s="87"/>
      <c r="ZK2" s="87"/>
      <c r="ZL2" s="87"/>
      <c r="ZM2" s="87"/>
      <c r="ZN2" s="87"/>
      <c r="ZO2" s="87"/>
      <c r="ZP2" s="87"/>
      <c r="ZQ2" s="87"/>
      <c r="ZR2" s="87"/>
      <c r="ZS2" s="87"/>
      <c r="ZT2" s="87"/>
      <c r="ZU2" s="87"/>
      <c r="ZV2" s="87"/>
      <c r="ZW2" s="87"/>
      <c r="ZX2" s="87"/>
      <c r="ZY2" s="87"/>
      <c r="ZZ2" s="87"/>
      <c r="AAA2" s="87"/>
      <c r="AAB2" s="87"/>
      <c r="AAC2" s="87"/>
      <c r="AAD2" s="87"/>
      <c r="AAE2" s="87"/>
      <c r="AAF2" s="87"/>
      <c r="AAG2" s="87"/>
      <c r="AAH2" s="87"/>
      <c r="AAI2" s="87"/>
      <c r="AAJ2" s="87"/>
      <c r="AAK2" s="87"/>
      <c r="AAL2" s="87"/>
      <c r="AAM2" s="87"/>
      <c r="AAN2" s="87"/>
      <c r="AAO2" s="87"/>
      <c r="AAP2" s="87"/>
      <c r="AAQ2" s="87"/>
      <c r="AAR2" s="87"/>
      <c r="AAS2" s="87"/>
      <c r="AAT2" s="87"/>
      <c r="AAU2" s="87"/>
      <c r="AAV2" s="87"/>
      <c r="AAW2" s="87"/>
      <c r="AAX2" s="87"/>
      <c r="AAY2" s="87"/>
      <c r="AAZ2" s="87"/>
      <c r="ABA2" s="87"/>
      <c r="ABB2" s="87"/>
      <c r="ABC2" s="87"/>
      <c r="ABD2" s="87"/>
      <c r="ABE2" s="87"/>
      <c r="ABF2" s="87"/>
      <c r="ABG2" s="87"/>
      <c r="ABH2" s="87"/>
      <c r="ABI2" s="87"/>
      <c r="ABJ2" s="87"/>
      <c r="ABK2" s="87"/>
      <c r="ABL2" s="87"/>
      <c r="ABM2" s="87"/>
      <c r="ABN2" s="87"/>
      <c r="ABO2" s="87"/>
      <c r="ABP2" s="87"/>
      <c r="ABQ2" s="87"/>
      <c r="ABR2" s="87"/>
      <c r="ABS2" s="87"/>
      <c r="ABT2" s="87"/>
      <c r="ABU2" s="87"/>
      <c r="ABV2" s="87"/>
      <c r="ABW2" s="87"/>
      <c r="ABX2" s="87"/>
      <c r="ABY2" s="87"/>
      <c r="ABZ2" s="87"/>
      <c r="ACA2" s="87"/>
      <c r="ACB2" s="87"/>
      <c r="ACC2" s="87"/>
      <c r="ACD2" s="87"/>
      <c r="ACE2" s="87"/>
      <c r="ACF2" s="87"/>
      <c r="ACG2" s="87"/>
      <c r="ACH2" s="87"/>
      <c r="ACI2" s="87"/>
      <c r="ACJ2" s="87"/>
      <c r="ACK2" s="87"/>
      <c r="ACL2" s="87"/>
      <c r="ACM2" s="87"/>
      <c r="ACN2" s="87"/>
      <c r="ACO2" s="87"/>
      <c r="ACP2" s="87"/>
      <c r="ACQ2" s="87"/>
      <c r="ACR2" s="87"/>
      <c r="ACS2" s="87"/>
      <c r="ACT2" s="87"/>
      <c r="ACU2" s="87"/>
      <c r="ACV2" s="87"/>
      <c r="ACW2" s="87"/>
      <c r="ACX2" s="87"/>
      <c r="ACY2" s="87"/>
      <c r="ACZ2" s="87"/>
      <c r="ADA2" s="87"/>
      <c r="ADB2" s="87"/>
      <c r="ADC2" s="87"/>
      <c r="ADD2" s="87"/>
      <c r="ADE2" s="87"/>
      <c r="ADF2" s="87"/>
      <c r="ADG2" s="87"/>
      <c r="ADH2" s="87"/>
      <c r="ADI2" s="87"/>
      <c r="ADJ2" s="87"/>
      <c r="ADK2" s="87"/>
      <c r="ADL2" s="87"/>
      <c r="ADM2" s="87"/>
      <c r="ADN2" s="87"/>
      <c r="ADO2" s="87"/>
      <c r="ADP2" s="87"/>
      <c r="ADQ2" s="87"/>
      <c r="ADR2" s="87"/>
      <c r="ADS2" s="87"/>
      <c r="ADT2" s="87"/>
      <c r="ADU2" s="87"/>
      <c r="ADV2" s="87"/>
      <c r="ADW2" s="87"/>
      <c r="ADX2" s="87"/>
      <c r="ADY2" s="87"/>
      <c r="ADZ2" s="87"/>
      <c r="AEA2" s="87"/>
      <c r="AEB2" s="87"/>
      <c r="AEC2" s="87"/>
      <c r="AED2" s="87"/>
      <c r="AEE2" s="87"/>
      <c r="AEF2" s="87"/>
      <c r="AEG2" s="87"/>
      <c r="AEH2" s="87"/>
      <c r="AEI2" s="87"/>
      <c r="AEJ2" s="87"/>
      <c r="AEK2" s="87"/>
      <c r="AEL2" s="87"/>
      <c r="AEM2" s="87"/>
      <c r="AEN2" s="87"/>
      <c r="AEO2" s="87"/>
      <c r="AEP2" s="87"/>
      <c r="AEQ2" s="87"/>
      <c r="AER2" s="87"/>
      <c r="AES2" s="87"/>
      <c r="AET2" s="87"/>
      <c r="AEU2" s="87"/>
      <c r="AEV2" s="87"/>
      <c r="AEW2" s="87"/>
      <c r="AEX2" s="87"/>
      <c r="AEY2" s="87"/>
      <c r="AEZ2" s="87"/>
      <c r="AFA2" s="87"/>
      <c r="AFB2" s="87"/>
      <c r="AFC2" s="87"/>
      <c r="AFD2" s="87"/>
      <c r="AFE2" s="87"/>
      <c r="AFF2" s="87"/>
      <c r="AFG2" s="87"/>
      <c r="AFH2" s="87"/>
      <c r="AFI2" s="87"/>
      <c r="AFJ2" s="87"/>
      <c r="AFK2" s="87"/>
      <c r="AFL2" s="87"/>
      <c r="AFM2" s="87"/>
      <c r="AFN2" s="87"/>
      <c r="AFO2" s="87"/>
      <c r="AFP2" s="87"/>
      <c r="AFQ2" s="87"/>
      <c r="AFR2" s="87"/>
      <c r="AFS2" s="87"/>
      <c r="AFT2" s="87"/>
      <c r="AFU2" s="87"/>
      <c r="AFV2" s="87"/>
      <c r="AFW2" s="87"/>
      <c r="AFX2" s="87"/>
      <c r="AFY2" s="87"/>
      <c r="AFZ2" s="87"/>
      <c r="AGA2" s="87"/>
      <c r="AGB2" s="87"/>
      <c r="AGC2" s="87"/>
      <c r="AGD2" s="87"/>
      <c r="AGE2" s="87"/>
      <c r="AGF2" s="87"/>
      <c r="AGG2" s="87"/>
      <c r="AGH2" s="87"/>
      <c r="AGI2" s="87"/>
      <c r="AGJ2" s="87"/>
      <c r="AGK2" s="87"/>
      <c r="AGL2" s="87"/>
      <c r="AGM2" s="87"/>
      <c r="AGN2" s="87"/>
      <c r="AGO2" s="87"/>
      <c r="AGP2" s="87"/>
      <c r="AGQ2" s="87"/>
      <c r="AGR2" s="87"/>
      <c r="AGS2" s="87"/>
      <c r="AGT2" s="87"/>
      <c r="AGU2" s="87"/>
      <c r="AGV2" s="87"/>
      <c r="AGW2" s="87"/>
      <c r="AGX2" s="87"/>
      <c r="AGY2" s="87"/>
      <c r="AGZ2" s="87"/>
      <c r="AHA2" s="87"/>
      <c r="AHB2" s="87"/>
      <c r="AHC2" s="87"/>
      <c r="AHD2" s="87"/>
      <c r="AHE2" s="87"/>
      <c r="AHF2" s="87"/>
      <c r="AHG2" s="87"/>
      <c r="AHH2" s="87"/>
      <c r="AHI2" s="87"/>
      <c r="AHJ2" s="87"/>
      <c r="AHK2" s="87"/>
      <c r="AHL2" s="87"/>
      <c r="AHM2" s="87"/>
      <c r="AHN2" s="87"/>
      <c r="AHO2" s="87"/>
      <c r="AHP2" s="87"/>
      <c r="AHQ2" s="87"/>
      <c r="AHR2" s="87"/>
      <c r="AHS2" s="87"/>
      <c r="AHT2" s="87"/>
      <c r="AHU2" s="87"/>
      <c r="AHV2" s="87"/>
      <c r="AHW2" s="87"/>
      <c r="AHX2" s="87"/>
      <c r="AHY2" s="87"/>
      <c r="AHZ2" s="87"/>
      <c r="AIA2" s="87"/>
      <c r="AIB2" s="87"/>
      <c r="AIC2" s="87"/>
      <c r="AID2" s="87"/>
      <c r="AIE2" s="87"/>
      <c r="AIF2" s="87"/>
      <c r="AIG2" s="87"/>
      <c r="AIH2" s="87"/>
      <c r="AII2" s="87"/>
      <c r="AIJ2" s="87"/>
      <c r="AIK2" s="87"/>
      <c r="AIL2" s="87"/>
      <c r="AIM2" s="87"/>
      <c r="AIN2" s="87"/>
      <c r="AIO2" s="87"/>
      <c r="AIP2" s="87"/>
      <c r="AIQ2" s="87"/>
      <c r="AIR2" s="87"/>
      <c r="AIS2" s="87"/>
      <c r="AIT2" s="87"/>
      <c r="AIU2" s="87"/>
      <c r="AIV2" s="87"/>
      <c r="AIW2" s="87"/>
      <c r="AIX2" s="87"/>
      <c r="AIY2" s="87"/>
      <c r="AIZ2" s="87"/>
      <c r="AJA2" s="87"/>
      <c r="AJB2" s="87"/>
      <c r="AJC2" s="87"/>
      <c r="AJD2" s="87"/>
      <c r="AJE2" s="87"/>
      <c r="AJF2" s="87"/>
      <c r="AJG2" s="87"/>
      <c r="AJH2" s="87"/>
      <c r="AJI2" s="87"/>
      <c r="AJJ2" s="87"/>
      <c r="AJK2" s="87"/>
      <c r="AJL2" s="87"/>
      <c r="AJM2" s="87"/>
      <c r="AJN2" s="87"/>
      <c r="AJO2" s="87"/>
      <c r="AJP2" s="87"/>
      <c r="AJQ2" s="87"/>
      <c r="AJR2" s="87"/>
      <c r="AJS2" s="87"/>
      <c r="AJT2" s="87"/>
      <c r="AJU2" s="87"/>
      <c r="AJV2" s="87"/>
      <c r="AJW2" s="87"/>
      <c r="AJX2" s="87"/>
      <c r="AJY2" s="87"/>
      <c r="AJZ2" s="87"/>
      <c r="AKA2" s="87"/>
      <c r="AKB2" s="87"/>
      <c r="AKC2" s="87"/>
      <c r="AKD2" s="87"/>
      <c r="AKE2" s="87"/>
      <c r="AKF2" s="87"/>
      <c r="AKG2" s="87"/>
      <c r="AKH2" s="87"/>
      <c r="AKI2" s="87"/>
      <c r="AKJ2" s="87"/>
      <c r="AKK2" s="87"/>
      <c r="AKL2" s="87"/>
      <c r="AKM2" s="87"/>
      <c r="AKN2" s="87"/>
      <c r="AKO2" s="87"/>
      <c r="AKP2" s="87"/>
      <c r="AKQ2" s="87"/>
      <c r="AKR2" s="87"/>
      <c r="AKS2" s="87"/>
      <c r="AKT2" s="87"/>
      <c r="AKU2" s="87"/>
      <c r="AKV2" s="87"/>
      <c r="AKW2" s="87"/>
      <c r="AKX2" s="87"/>
      <c r="AKY2" s="87"/>
      <c r="AKZ2" s="87"/>
      <c r="ALA2" s="87"/>
      <c r="ALB2" s="87"/>
      <c r="ALC2" s="87"/>
      <c r="ALD2" s="87"/>
      <c r="ALE2" s="87"/>
      <c r="ALF2" s="87"/>
      <c r="ALG2" s="87"/>
      <c r="ALH2" s="87"/>
      <c r="ALI2" s="87"/>
      <c r="ALJ2" s="87"/>
      <c r="ALK2" s="87"/>
      <c r="ALL2" s="87"/>
      <c r="ALM2" s="87"/>
      <c r="ALN2" s="87"/>
      <c r="ALO2" s="87"/>
      <c r="ALP2" s="87"/>
      <c r="ALQ2" s="87"/>
      <c r="ALR2" s="87"/>
      <c r="ALS2" s="87"/>
      <c r="ALT2" s="87"/>
      <c r="ALU2" s="87"/>
      <c r="ALV2" s="87"/>
      <c r="ALW2" s="87"/>
      <c r="ALX2" s="87"/>
      <c r="ALY2" s="87"/>
      <c r="ALZ2" s="87"/>
      <c r="AMA2" s="87"/>
      <c r="AMB2" s="87"/>
      <c r="AMC2" s="87"/>
      <c r="AMD2" s="87"/>
      <c r="AME2" s="87"/>
      <c r="AMF2" s="87"/>
      <c r="AMG2" s="87"/>
      <c r="AMH2" s="87"/>
      <c r="AMI2" s="87"/>
      <c r="AMJ2" s="87"/>
      <c r="AMK2" s="87"/>
      <c r="AML2" s="87"/>
      <c r="AMM2" s="87"/>
      <c r="AMN2" s="87"/>
      <c r="AMO2" s="87"/>
      <c r="AMP2" s="87"/>
      <c r="AMQ2" s="87"/>
      <c r="AMR2" s="87"/>
      <c r="AMS2" s="87"/>
      <c r="AMT2" s="87"/>
      <c r="AMU2" s="87"/>
      <c r="AMV2" s="87"/>
      <c r="AMW2" s="87"/>
      <c r="AMX2" s="87"/>
      <c r="AMY2" s="87"/>
      <c r="AMZ2" s="87"/>
      <c r="ANA2" s="87"/>
      <c r="ANB2" s="87"/>
      <c r="ANC2" s="87"/>
      <c r="AND2" s="87"/>
      <c r="ANE2" s="87"/>
      <c r="ANF2" s="87"/>
      <c r="ANG2" s="87"/>
      <c r="ANH2" s="87"/>
      <c r="ANI2" s="87"/>
      <c r="ANJ2" s="87"/>
      <c r="ANK2" s="87"/>
      <c r="ANL2" s="87"/>
      <c r="ANM2" s="87"/>
      <c r="ANN2" s="87"/>
      <c r="ANO2" s="87"/>
      <c r="ANP2" s="87"/>
      <c r="ANQ2" s="87"/>
      <c r="ANR2" s="87"/>
      <c r="ANS2" s="87"/>
      <c r="ANT2" s="87"/>
      <c r="ANU2" s="87"/>
      <c r="ANV2" s="87"/>
      <c r="ANW2" s="87"/>
      <c r="ANX2" s="87"/>
      <c r="ANY2" s="87"/>
      <c r="ANZ2" s="87"/>
      <c r="AOA2" s="87"/>
      <c r="AOB2" s="87"/>
      <c r="AOC2" s="87"/>
      <c r="AOD2" s="87"/>
      <c r="AOE2" s="87"/>
      <c r="AOF2" s="87"/>
      <c r="AOG2" s="87"/>
      <c r="AOH2" s="87"/>
      <c r="AOI2" s="87"/>
      <c r="AOJ2" s="87"/>
      <c r="AOK2" s="87"/>
      <c r="AOL2" s="87"/>
      <c r="AOM2" s="87"/>
      <c r="AON2" s="87"/>
      <c r="AOO2" s="87"/>
      <c r="AOP2" s="87"/>
      <c r="AOQ2" s="87"/>
      <c r="AOR2" s="87"/>
      <c r="AOS2" s="87"/>
      <c r="AOT2" s="87"/>
      <c r="AOU2" s="87"/>
      <c r="AOV2" s="87"/>
      <c r="AOW2" s="87"/>
      <c r="AOX2" s="87"/>
      <c r="AOY2" s="87"/>
      <c r="AOZ2" s="87"/>
      <c r="APA2" s="87"/>
      <c r="APB2" s="87"/>
      <c r="APC2" s="87"/>
      <c r="APD2" s="87"/>
      <c r="APE2" s="87"/>
      <c r="APF2" s="87"/>
      <c r="APG2" s="87"/>
      <c r="APH2" s="87"/>
      <c r="API2" s="87"/>
      <c r="APJ2" s="87"/>
      <c r="APK2" s="87"/>
      <c r="APL2" s="87"/>
      <c r="APM2" s="87"/>
      <c r="APN2" s="87"/>
      <c r="APO2" s="87"/>
      <c r="APP2" s="87"/>
      <c r="APQ2" s="87"/>
      <c r="APR2" s="87"/>
      <c r="APS2" s="87"/>
      <c r="APT2" s="87"/>
      <c r="APU2" s="87"/>
      <c r="APV2" s="87"/>
      <c r="APW2" s="87"/>
      <c r="APX2" s="87"/>
      <c r="APY2" s="87"/>
      <c r="APZ2" s="87"/>
      <c r="AQA2" s="87"/>
      <c r="AQB2" s="87"/>
      <c r="AQC2" s="87"/>
      <c r="AQD2" s="87"/>
      <c r="AQE2" s="87"/>
      <c r="AQF2" s="87"/>
      <c r="AQG2" s="87"/>
      <c r="AQH2" s="87"/>
      <c r="AQI2" s="87"/>
      <c r="AQJ2" s="87"/>
      <c r="AQK2" s="87"/>
      <c r="AQL2" s="87"/>
      <c r="AQM2" s="87"/>
      <c r="AQN2" s="87"/>
      <c r="AQO2" s="87"/>
      <c r="AQP2" s="87"/>
      <c r="AQQ2" s="87"/>
      <c r="AQR2" s="87"/>
      <c r="AQS2" s="87"/>
      <c r="AQT2" s="87"/>
      <c r="AQU2" s="87"/>
      <c r="AQV2" s="87"/>
      <c r="AQW2" s="87"/>
      <c r="AQX2" s="87"/>
      <c r="AQY2" s="87"/>
      <c r="AQZ2" s="87"/>
      <c r="ARA2" s="87"/>
      <c r="ARB2" s="87"/>
      <c r="ARC2" s="87"/>
      <c r="ARD2" s="87"/>
      <c r="ARE2" s="87"/>
      <c r="ARF2" s="87"/>
      <c r="ARG2" s="87"/>
      <c r="ARH2" s="87"/>
      <c r="ARI2" s="87"/>
      <c r="ARJ2" s="87"/>
      <c r="ARK2" s="87"/>
      <c r="ARL2" s="87"/>
      <c r="ARM2" s="87"/>
      <c r="ARN2" s="87"/>
      <c r="ARO2" s="87"/>
      <c r="ARP2" s="87"/>
      <c r="ARQ2" s="87"/>
      <c r="ARR2" s="87"/>
      <c r="ARS2" s="87"/>
      <c r="ART2" s="87"/>
      <c r="ARU2" s="87"/>
      <c r="ARV2" s="87"/>
      <c r="ARW2" s="87"/>
      <c r="ARX2" s="87"/>
      <c r="ARY2" s="87"/>
      <c r="ARZ2" s="87"/>
      <c r="ASA2" s="87"/>
      <c r="ASB2" s="87"/>
      <c r="ASC2" s="87"/>
      <c r="ASD2" s="87"/>
      <c r="ASE2" s="87"/>
      <c r="ASF2" s="87"/>
      <c r="ASG2" s="87"/>
      <c r="ASH2" s="87"/>
      <c r="ASI2" s="87"/>
      <c r="ASJ2" s="87"/>
      <c r="ASK2" s="87"/>
      <c r="ASL2" s="87"/>
      <c r="ASM2" s="87"/>
      <c r="ASN2" s="87"/>
      <c r="ASO2" s="87"/>
      <c r="ASP2" s="87"/>
      <c r="ASQ2" s="87"/>
      <c r="ASR2" s="87"/>
      <c r="ASS2" s="87"/>
      <c r="AST2" s="87"/>
      <c r="ASU2" s="87"/>
      <c r="ASV2" s="87"/>
      <c r="ASW2" s="87"/>
      <c r="ASX2" s="87"/>
      <c r="ASY2" s="87"/>
      <c r="ASZ2" s="87"/>
      <c r="ATA2" s="87"/>
      <c r="ATB2" s="87"/>
      <c r="ATC2" s="87"/>
      <c r="ATD2" s="87"/>
      <c r="ATE2" s="87"/>
      <c r="ATF2" s="87"/>
      <c r="ATG2" s="87"/>
      <c r="ATH2" s="87"/>
      <c r="ATI2" s="87"/>
      <c r="ATJ2" s="87"/>
      <c r="ATK2" s="87"/>
      <c r="ATL2" s="87"/>
      <c r="ATM2" s="87"/>
      <c r="ATN2" s="87"/>
      <c r="ATO2" s="87"/>
      <c r="ATP2" s="87"/>
      <c r="ATQ2" s="87"/>
      <c r="ATR2" s="87"/>
      <c r="ATS2" s="87"/>
      <c r="ATT2" s="87"/>
      <c r="ATU2" s="87"/>
      <c r="ATV2" s="87"/>
      <c r="ATW2" s="87"/>
      <c r="ATX2" s="87"/>
      <c r="ATY2" s="87"/>
      <c r="ATZ2" s="87"/>
      <c r="AUA2" s="87"/>
      <c r="AUB2" s="87"/>
      <c r="AUC2" s="87"/>
      <c r="AUD2" s="87"/>
      <c r="AUE2" s="87"/>
      <c r="AUF2" s="87"/>
      <c r="AUG2" s="87"/>
      <c r="AUH2" s="87"/>
      <c r="AUI2" s="87"/>
      <c r="AUJ2" s="87"/>
      <c r="AUK2" s="87"/>
      <c r="AUL2" s="87"/>
      <c r="AUM2" s="87"/>
      <c r="AUN2" s="87"/>
      <c r="AUO2" s="87"/>
      <c r="AUP2" s="87"/>
      <c r="AUQ2" s="87"/>
      <c r="AUR2" s="87"/>
      <c r="AUS2" s="87"/>
      <c r="AUT2" s="87"/>
      <c r="AUU2" s="87"/>
      <c r="AUV2" s="87"/>
      <c r="AUW2" s="87"/>
      <c r="AUX2" s="87"/>
      <c r="AUY2" s="87"/>
      <c r="AUZ2" s="87"/>
      <c r="AVA2" s="87"/>
      <c r="AVB2" s="87"/>
      <c r="AVC2" s="87"/>
      <c r="AVD2" s="87"/>
      <c r="AVE2" s="87"/>
      <c r="AVF2" s="87"/>
      <c r="AVG2" s="87"/>
      <c r="AVH2" s="87"/>
      <c r="AVI2" s="87"/>
      <c r="AVJ2" s="87"/>
      <c r="AVK2" s="87"/>
      <c r="AVL2" s="87"/>
      <c r="AVM2" s="87"/>
      <c r="AVN2" s="87"/>
      <c r="AVO2" s="87"/>
      <c r="AVP2" s="87"/>
      <c r="AVQ2" s="87"/>
      <c r="AVR2" s="87"/>
      <c r="AVS2" s="87"/>
      <c r="AVT2" s="87"/>
      <c r="AVU2" s="87"/>
      <c r="AVV2" s="87"/>
      <c r="AVW2" s="87"/>
      <c r="AVX2" s="87"/>
      <c r="AVY2" s="87"/>
      <c r="AVZ2" s="87"/>
      <c r="AWA2" s="87"/>
      <c r="AWB2" s="87"/>
      <c r="AWC2" s="87"/>
      <c r="AWD2" s="87"/>
      <c r="AWE2" s="87"/>
      <c r="AWF2" s="87"/>
      <c r="AWG2" s="87"/>
      <c r="AWH2" s="87"/>
      <c r="AWI2" s="87"/>
      <c r="AWJ2" s="87"/>
      <c r="AWK2" s="87"/>
      <c r="AWL2" s="87"/>
      <c r="AWM2" s="87"/>
      <c r="AWN2" s="87"/>
      <c r="AWO2" s="87"/>
      <c r="AWP2" s="87"/>
      <c r="AWQ2" s="87"/>
      <c r="AWR2" s="87"/>
      <c r="AWS2" s="87"/>
      <c r="AWT2" s="87"/>
      <c r="AWU2" s="87"/>
      <c r="AWV2" s="87"/>
      <c r="AWW2" s="87"/>
      <c r="AWX2" s="87"/>
      <c r="AWY2" s="87"/>
      <c r="AWZ2" s="87"/>
      <c r="AXA2" s="87"/>
      <c r="AXB2" s="87"/>
      <c r="AXC2" s="87"/>
      <c r="AXD2" s="87"/>
      <c r="AXE2" s="87"/>
      <c r="AXF2" s="87"/>
      <c r="AXG2" s="87"/>
      <c r="AXH2" s="87"/>
      <c r="AXI2" s="87"/>
      <c r="AXJ2" s="87"/>
      <c r="AXK2" s="87"/>
      <c r="AXL2" s="87"/>
      <c r="AXM2" s="87"/>
      <c r="AXN2" s="87"/>
      <c r="AXO2" s="87"/>
      <c r="AXP2" s="87"/>
      <c r="AXQ2" s="87"/>
      <c r="AXR2" s="87"/>
      <c r="AXS2" s="87"/>
      <c r="AXT2" s="87"/>
      <c r="AXU2" s="87"/>
      <c r="AXV2" s="87"/>
      <c r="AXW2" s="87"/>
      <c r="AXX2" s="87"/>
      <c r="AXY2" s="87"/>
      <c r="AXZ2" s="87"/>
      <c r="AYA2" s="87"/>
      <c r="AYB2" s="87"/>
      <c r="AYC2" s="87"/>
      <c r="AYD2" s="87"/>
      <c r="AYE2" s="87"/>
      <c r="AYF2" s="87"/>
      <c r="AYG2" s="87"/>
      <c r="AYH2" s="87"/>
      <c r="AYI2" s="87"/>
      <c r="AYJ2" s="87"/>
      <c r="AYK2" s="87"/>
      <c r="AYL2" s="87"/>
      <c r="AYM2" s="87"/>
      <c r="AYN2" s="87"/>
      <c r="AYO2" s="87"/>
      <c r="AYP2" s="87"/>
      <c r="AYQ2" s="87"/>
      <c r="AYR2" s="87"/>
      <c r="AYS2" s="87"/>
      <c r="AYT2" s="87"/>
      <c r="AYU2" s="87"/>
      <c r="AYV2" s="87"/>
      <c r="AYW2" s="87"/>
      <c r="AYX2" s="87"/>
      <c r="AYY2" s="87"/>
      <c r="AYZ2" s="87"/>
      <c r="AZA2" s="87"/>
      <c r="AZB2" s="87"/>
      <c r="AZC2" s="87"/>
      <c r="AZD2" s="87"/>
      <c r="AZE2" s="87"/>
      <c r="AZF2" s="87"/>
      <c r="AZG2" s="87"/>
      <c r="AZH2" s="87"/>
      <c r="AZI2" s="87"/>
      <c r="AZJ2" s="87"/>
      <c r="AZK2" s="87"/>
      <c r="AZL2" s="87"/>
      <c r="AZM2" s="87"/>
      <c r="AZN2" s="87"/>
      <c r="AZO2" s="87"/>
      <c r="AZP2" s="87"/>
      <c r="AZQ2" s="87"/>
      <c r="AZR2" s="87"/>
      <c r="AZS2" s="87"/>
      <c r="AZT2" s="87"/>
      <c r="AZU2" s="87"/>
      <c r="AZV2" s="87"/>
      <c r="AZW2" s="87"/>
      <c r="AZX2" s="87"/>
      <c r="AZY2" s="87"/>
      <c r="AZZ2" s="87"/>
      <c r="BAA2" s="87"/>
      <c r="BAB2" s="87"/>
      <c r="BAC2" s="87"/>
      <c r="BAD2" s="87"/>
      <c r="BAE2" s="87"/>
      <c r="BAF2" s="87"/>
      <c r="BAG2" s="87"/>
      <c r="BAH2" s="87"/>
      <c r="BAI2" s="87"/>
      <c r="BAJ2" s="87"/>
      <c r="BAK2" s="87"/>
      <c r="BAL2" s="87"/>
      <c r="BAM2" s="87"/>
      <c r="BAN2" s="87"/>
      <c r="BAO2" s="87"/>
      <c r="BAP2" s="87"/>
      <c r="BAQ2" s="87"/>
      <c r="BAR2" s="87"/>
      <c r="BAS2" s="87"/>
      <c r="BAT2" s="87"/>
      <c r="BAU2" s="87"/>
      <c r="BAV2" s="87"/>
      <c r="BAW2" s="87"/>
      <c r="BAX2" s="87"/>
      <c r="BAY2" s="87"/>
      <c r="BAZ2" s="87"/>
      <c r="BBA2" s="87"/>
      <c r="BBB2" s="87"/>
      <c r="BBC2" s="87"/>
      <c r="BBD2" s="87"/>
      <c r="BBE2" s="87"/>
      <c r="BBF2" s="87"/>
      <c r="BBG2" s="87"/>
      <c r="BBH2" s="87"/>
      <c r="BBI2" s="87"/>
      <c r="BBJ2" s="87"/>
      <c r="BBK2" s="87"/>
      <c r="BBL2" s="87"/>
      <c r="BBM2" s="87"/>
      <c r="BBN2" s="87"/>
      <c r="BBO2" s="87"/>
      <c r="BBP2" s="87"/>
      <c r="BBQ2" s="87"/>
      <c r="BBR2" s="87"/>
      <c r="BBS2" s="87"/>
      <c r="BBT2" s="87"/>
      <c r="BBU2" s="87"/>
      <c r="BBV2" s="87"/>
      <c r="BBW2" s="87"/>
      <c r="BBX2" s="87"/>
      <c r="BBY2" s="87"/>
      <c r="BBZ2" s="87"/>
      <c r="BCA2" s="87"/>
      <c r="BCB2" s="87"/>
      <c r="BCC2" s="87"/>
      <c r="BCD2" s="87"/>
      <c r="BCE2" s="87"/>
      <c r="BCF2" s="87"/>
      <c r="BCG2" s="87"/>
      <c r="BCH2" s="87"/>
      <c r="BCI2" s="87"/>
      <c r="BCJ2" s="87"/>
      <c r="BCK2" s="87"/>
      <c r="BCL2" s="87"/>
      <c r="BCM2" s="87"/>
      <c r="BCN2" s="87"/>
      <c r="BCO2" s="87"/>
      <c r="BCP2" s="87"/>
      <c r="BCQ2" s="87"/>
      <c r="BCR2" s="87"/>
      <c r="BCS2" s="87"/>
      <c r="BCT2" s="87"/>
      <c r="BCU2" s="87"/>
      <c r="BCV2" s="87"/>
      <c r="BCW2" s="87"/>
      <c r="BCX2" s="87"/>
      <c r="BCY2" s="87"/>
      <c r="BCZ2" s="87"/>
      <c r="BDA2" s="87"/>
      <c r="BDB2" s="87"/>
      <c r="BDC2" s="87"/>
      <c r="BDD2" s="87"/>
      <c r="BDE2" s="87"/>
      <c r="BDF2" s="87"/>
      <c r="BDG2" s="87"/>
      <c r="BDH2" s="87"/>
      <c r="BDI2" s="87"/>
      <c r="BDJ2" s="87"/>
      <c r="BDK2" s="87"/>
      <c r="BDL2" s="87"/>
      <c r="BDM2" s="87"/>
      <c r="BDN2" s="87"/>
      <c r="BDO2" s="87"/>
      <c r="BDP2" s="87"/>
      <c r="BDQ2" s="87"/>
      <c r="BDR2" s="87"/>
      <c r="BDS2" s="87"/>
      <c r="BDT2" s="87"/>
      <c r="BDU2" s="87"/>
      <c r="BDV2" s="87"/>
      <c r="BDW2" s="87"/>
      <c r="BDX2" s="87"/>
      <c r="BDY2" s="87"/>
      <c r="BDZ2" s="87"/>
      <c r="BEA2" s="87"/>
      <c r="BEB2" s="87"/>
      <c r="BEC2" s="87"/>
      <c r="BED2" s="87"/>
      <c r="BEE2" s="87"/>
      <c r="BEF2" s="87"/>
      <c r="BEG2" s="87"/>
      <c r="BEH2" s="87"/>
      <c r="BEI2" s="87"/>
      <c r="BEJ2" s="87"/>
      <c r="BEK2" s="87"/>
      <c r="BEL2" s="87"/>
      <c r="BEM2" s="87"/>
      <c r="BEN2" s="87"/>
      <c r="BEO2" s="87"/>
      <c r="BEP2" s="87"/>
      <c r="BEQ2" s="87"/>
      <c r="BER2" s="87"/>
      <c r="BES2" s="87"/>
      <c r="BET2" s="87"/>
      <c r="BEU2" s="87"/>
      <c r="BEV2" s="87"/>
      <c r="BEW2" s="87"/>
      <c r="BEX2" s="87"/>
      <c r="BEY2" s="87"/>
      <c r="BEZ2" s="87"/>
      <c r="BFA2" s="87"/>
      <c r="BFB2" s="87"/>
      <c r="BFC2" s="87"/>
      <c r="BFD2" s="87"/>
      <c r="BFE2" s="87"/>
      <c r="BFF2" s="87"/>
      <c r="BFG2" s="87"/>
      <c r="BFH2" s="87"/>
      <c r="BFI2" s="87"/>
      <c r="BFJ2" s="87"/>
      <c r="BFK2" s="87"/>
      <c r="BFL2" s="87"/>
      <c r="BFM2" s="87"/>
      <c r="BFN2" s="87"/>
      <c r="BFO2" s="87"/>
      <c r="BFP2" s="87"/>
      <c r="BFQ2" s="87"/>
      <c r="BFR2" s="87"/>
      <c r="BFS2" s="87"/>
      <c r="BFT2" s="87"/>
      <c r="BFU2" s="87"/>
      <c r="BFV2" s="87"/>
      <c r="BFW2" s="87"/>
      <c r="BFX2" s="87"/>
      <c r="BFY2" s="87"/>
      <c r="BFZ2" s="87"/>
      <c r="BGA2" s="87"/>
      <c r="BGB2" s="87"/>
      <c r="BGC2" s="87"/>
      <c r="BGD2" s="87"/>
      <c r="BGE2" s="87"/>
      <c r="BGF2" s="87"/>
      <c r="BGG2" s="87"/>
      <c r="BGH2" s="87"/>
      <c r="BGI2" s="87"/>
      <c r="BGJ2" s="87"/>
      <c r="BGK2" s="87"/>
      <c r="BGL2" s="87"/>
      <c r="BGM2" s="87"/>
    </row>
    <row r="3" spans="1:1547" s="213" customFormat="1" ht="34.5" customHeight="1" x14ac:dyDescent="0.25">
      <c r="B3" s="637" t="s">
        <v>23</v>
      </c>
      <c r="C3" s="639" t="s">
        <v>24</v>
      </c>
      <c r="D3" s="639" t="s">
        <v>25</v>
      </c>
      <c r="E3" s="639" t="s">
        <v>13</v>
      </c>
      <c r="F3" s="639" t="s">
        <v>10</v>
      </c>
      <c r="G3" s="639"/>
      <c r="H3" s="639"/>
      <c r="I3" s="639" t="s">
        <v>26</v>
      </c>
      <c r="J3" s="639"/>
      <c r="K3" s="641" t="s">
        <v>27</v>
      </c>
      <c r="L3" s="641" t="s">
        <v>28</v>
      </c>
      <c r="M3" s="639" t="s">
        <v>29</v>
      </c>
      <c r="N3" s="639"/>
      <c r="O3" s="639" t="s">
        <v>30</v>
      </c>
      <c r="P3" s="639"/>
      <c r="Q3" s="639" t="s">
        <v>31</v>
      </c>
      <c r="R3" s="639"/>
      <c r="S3" s="639"/>
      <c r="T3" s="639"/>
      <c r="U3" s="639"/>
      <c r="V3" s="639"/>
      <c r="W3" s="639"/>
      <c r="X3" s="639"/>
      <c r="Y3" s="639"/>
      <c r="Z3" s="627" t="s">
        <v>32</v>
      </c>
      <c r="AA3" s="628"/>
      <c r="AB3" s="641" t="s">
        <v>33</v>
      </c>
      <c r="AC3" s="641" t="s">
        <v>34</v>
      </c>
      <c r="AD3" s="641" t="s">
        <v>35</v>
      </c>
      <c r="AE3" s="643" t="s">
        <v>4</v>
      </c>
      <c r="AF3" s="644"/>
      <c r="AG3" s="645"/>
      <c r="AH3" s="214"/>
    </row>
    <row r="4" spans="1:1547" s="215" customFormat="1" ht="26.25" thickBot="1" x14ac:dyDescent="0.25">
      <c r="B4" s="638"/>
      <c r="C4" s="640"/>
      <c r="D4" s="640"/>
      <c r="E4" s="640"/>
      <c r="F4" s="216" t="s">
        <v>36</v>
      </c>
      <c r="G4" s="217" t="s">
        <v>37</v>
      </c>
      <c r="H4" s="217" t="s">
        <v>38</v>
      </c>
      <c r="I4" s="217" t="s">
        <v>39</v>
      </c>
      <c r="J4" s="217" t="s">
        <v>40</v>
      </c>
      <c r="K4" s="642"/>
      <c r="L4" s="642"/>
      <c r="M4" s="217" t="s">
        <v>39</v>
      </c>
      <c r="N4" s="217" t="s">
        <v>40</v>
      </c>
      <c r="O4" s="217" t="s">
        <v>39</v>
      </c>
      <c r="P4" s="217" t="s">
        <v>40</v>
      </c>
      <c r="Q4" s="217" t="s">
        <v>41</v>
      </c>
      <c r="R4" s="216" t="s">
        <v>42</v>
      </c>
      <c r="S4" s="217" t="s">
        <v>43</v>
      </c>
      <c r="T4" s="216" t="s">
        <v>44</v>
      </c>
      <c r="U4" s="216" t="s">
        <v>113</v>
      </c>
      <c r="V4" s="216" t="s">
        <v>45</v>
      </c>
      <c r="W4" s="217" t="s">
        <v>46</v>
      </c>
      <c r="X4" s="216" t="s">
        <v>47</v>
      </c>
      <c r="Y4" s="216"/>
      <c r="Z4" s="218" t="s">
        <v>3</v>
      </c>
      <c r="AA4" s="218" t="s">
        <v>48</v>
      </c>
      <c r="AB4" s="642"/>
      <c r="AC4" s="642"/>
      <c r="AD4" s="642"/>
      <c r="AE4" s="646"/>
      <c r="AF4" s="647"/>
      <c r="AG4" s="648"/>
      <c r="AH4" s="214"/>
    </row>
    <row r="5" spans="1:1547" ht="13.5" customHeight="1" x14ac:dyDescent="0.25">
      <c r="B5" s="450"/>
      <c r="C5" s="127"/>
      <c r="D5" s="127"/>
      <c r="E5" s="127"/>
      <c r="F5" s="127"/>
      <c r="G5" s="127"/>
      <c r="H5" s="127"/>
      <c r="I5" s="461"/>
      <c r="J5" s="461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127"/>
      <c r="AC5" s="127"/>
      <c r="AD5" s="127"/>
      <c r="AE5" s="128"/>
      <c r="AF5" s="129"/>
      <c r="AG5" s="130"/>
      <c r="AH5" s="131"/>
      <c r="IX5" s="87"/>
      <c r="IY5" s="87"/>
      <c r="IZ5" s="87"/>
      <c r="JA5" s="87"/>
      <c r="JB5" s="87"/>
      <c r="JC5" s="87"/>
      <c r="JD5" s="87"/>
      <c r="JE5" s="87"/>
      <c r="JF5" s="87"/>
      <c r="JG5" s="87"/>
      <c r="JH5" s="87"/>
      <c r="JI5" s="87"/>
      <c r="JJ5" s="87"/>
      <c r="JK5" s="87"/>
      <c r="JL5" s="87"/>
      <c r="JM5" s="87"/>
      <c r="JN5" s="87"/>
      <c r="JO5" s="87"/>
      <c r="JP5" s="87"/>
      <c r="JQ5" s="87"/>
      <c r="JR5" s="87"/>
      <c r="JS5" s="87"/>
      <c r="JT5" s="87"/>
      <c r="JU5" s="87"/>
      <c r="JV5" s="87"/>
      <c r="JW5" s="87"/>
      <c r="JX5" s="87"/>
      <c r="JY5" s="87"/>
      <c r="JZ5" s="87"/>
      <c r="KA5" s="87"/>
      <c r="KB5" s="87"/>
      <c r="KC5" s="87"/>
      <c r="KD5" s="87"/>
      <c r="KE5" s="87"/>
      <c r="KF5" s="87"/>
      <c r="KG5" s="87"/>
      <c r="KH5" s="87"/>
      <c r="KI5" s="87"/>
      <c r="KJ5" s="87"/>
      <c r="KK5" s="87"/>
      <c r="KL5" s="87"/>
      <c r="KM5" s="87"/>
      <c r="KN5" s="87"/>
      <c r="KO5" s="87"/>
      <c r="KP5" s="87"/>
      <c r="KQ5" s="87"/>
      <c r="KR5" s="87"/>
      <c r="KS5" s="87"/>
      <c r="KT5" s="87"/>
      <c r="KU5" s="87"/>
      <c r="KV5" s="87"/>
      <c r="KW5" s="87"/>
      <c r="KX5" s="87"/>
      <c r="KY5" s="87"/>
      <c r="KZ5" s="87"/>
      <c r="LA5" s="87"/>
      <c r="LB5" s="87"/>
      <c r="LC5" s="87"/>
      <c r="LD5" s="87"/>
      <c r="LE5" s="87"/>
      <c r="LF5" s="87"/>
      <c r="LG5" s="87"/>
      <c r="LH5" s="87"/>
      <c r="LI5" s="87"/>
      <c r="LJ5" s="87"/>
      <c r="LK5" s="87"/>
      <c r="LL5" s="87"/>
      <c r="LM5" s="87"/>
      <c r="LN5" s="87"/>
      <c r="LO5" s="87"/>
      <c r="LP5" s="87"/>
      <c r="LQ5" s="87"/>
      <c r="LR5" s="87"/>
      <c r="LS5" s="87"/>
      <c r="LT5" s="87"/>
      <c r="LU5" s="87"/>
      <c r="LV5" s="87"/>
      <c r="LW5" s="87"/>
      <c r="LX5" s="87"/>
      <c r="LY5" s="87"/>
      <c r="LZ5" s="87"/>
      <c r="MA5" s="87"/>
      <c r="MB5" s="87"/>
      <c r="MC5" s="87"/>
      <c r="MD5" s="87"/>
      <c r="ME5" s="87"/>
      <c r="MF5" s="87"/>
      <c r="MG5" s="87"/>
      <c r="MH5" s="87"/>
      <c r="MI5" s="87"/>
      <c r="MJ5" s="87"/>
      <c r="MK5" s="87"/>
      <c r="ML5" s="87"/>
      <c r="MM5" s="87"/>
      <c r="MN5" s="87"/>
      <c r="MO5" s="87"/>
      <c r="MP5" s="87"/>
      <c r="MQ5" s="87"/>
      <c r="MR5" s="87"/>
      <c r="MS5" s="87"/>
      <c r="MT5" s="87"/>
      <c r="MU5" s="87"/>
      <c r="MV5" s="87"/>
      <c r="MW5" s="87"/>
      <c r="MX5" s="87"/>
      <c r="MY5" s="87"/>
      <c r="MZ5" s="87"/>
      <c r="NA5" s="87"/>
      <c r="NB5" s="87"/>
      <c r="NC5" s="87"/>
      <c r="ND5" s="87"/>
      <c r="NE5" s="87"/>
      <c r="NF5" s="87"/>
      <c r="NG5" s="87"/>
      <c r="NH5" s="87"/>
      <c r="NI5" s="87"/>
      <c r="NJ5" s="87"/>
      <c r="NK5" s="87"/>
      <c r="NL5" s="87"/>
      <c r="NM5" s="87"/>
      <c r="NN5" s="87"/>
      <c r="NO5" s="87"/>
      <c r="NP5" s="87"/>
      <c r="NQ5" s="87"/>
      <c r="NR5" s="87"/>
      <c r="NS5" s="87"/>
      <c r="NT5" s="87"/>
      <c r="NU5" s="87"/>
      <c r="NV5" s="87"/>
      <c r="NW5" s="87"/>
      <c r="NX5" s="87"/>
      <c r="NY5" s="87"/>
      <c r="NZ5" s="87"/>
      <c r="OA5" s="87"/>
      <c r="OB5" s="87"/>
      <c r="OC5" s="87"/>
      <c r="OD5" s="87"/>
      <c r="OE5" s="87"/>
      <c r="OF5" s="87"/>
      <c r="OG5" s="87"/>
      <c r="OH5" s="87"/>
      <c r="OI5" s="87"/>
      <c r="OJ5" s="87"/>
      <c r="OK5" s="87"/>
      <c r="OL5" s="87"/>
      <c r="OM5" s="87"/>
      <c r="ON5" s="87"/>
      <c r="OO5" s="87"/>
      <c r="OP5" s="87"/>
      <c r="OQ5" s="87"/>
      <c r="OR5" s="87"/>
      <c r="OS5" s="87"/>
      <c r="OT5" s="87"/>
      <c r="OU5" s="87"/>
      <c r="OV5" s="87"/>
      <c r="OW5" s="87"/>
      <c r="OX5" s="87"/>
      <c r="OY5" s="87"/>
      <c r="OZ5" s="87"/>
      <c r="PA5" s="87"/>
      <c r="PB5" s="87"/>
      <c r="PC5" s="87"/>
      <c r="PD5" s="87"/>
      <c r="PE5" s="87"/>
      <c r="PF5" s="87"/>
      <c r="PG5" s="87"/>
      <c r="PH5" s="87"/>
      <c r="PI5" s="87"/>
      <c r="PJ5" s="87"/>
      <c r="PK5" s="87"/>
      <c r="PL5" s="87"/>
      <c r="PM5" s="87"/>
      <c r="PN5" s="87"/>
      <c r="PO5" s="87"/>
      <c r="PP5" s="87"/>
      <c r="PQ5" s="87"/>
      <c r="PR5" s="87"/>
      <c r="PS5" s="87"/>
      <c r="PT5" s="87"/>
      <c r="PU5" s="87"/>
      <c r="PV5" s="87"/>
      <c r="PW5" s="87"/>
      <c r="PX5" s="87"/>
      <c r="PY5" s="87"/>
      <c r="PZ5" s="87"/>
      <c r="QA5" s="87"/>
      <c r="QB5" s="87"/>
      <c r="QC5" s="87"/>
      <c r="QD5" s="87"/>
      <c r="QE5" s="87"/>
      <c r="QF5" s="87"/>
      <c r="QG5" s="87"/>
      <c r="QH5" s="87"/>
      <c r="QI5" s="87"/>
      <c r="QJ5" s="87"/>
      <c r="QK5" s="87"/>
      <c r="QL5" s="87"/>
      <c r="QM5" s="87"/>
      <c r="QN5" s="87"/>
      <c r="QO5" s="87"/>
      <c r="QP5" s="87"/>
      <c r="QQ5" s="87"/>
      <c r="QR5" s="87"/>
      <c r="QS5" s="87"/>
      <c r="QT5" s="87"/>
      <c r="QU5" s="87"/>
      <c r="QV5" s="87"/>
      <c r="QW5" s="87"/>
      <c r="QX5" s="87"/>
      <c r="QY5" s="87"/>
      <c r="QZ5" s="87"/>
      <c r="RA5" s="87"/>
      <c r="RB5" s="87"/>
      <c r="RC5" s="87"/>
      <c r="RD5" s="87"/>
      <c r="RE5" s="87"/>
      <c r="RF5" s="87"/>
      <c r="RG5" s="87"/>
      <c r="RH5" s="87"/>
      <c r="RI5" s="87"/>
      <c r="RJ5" s="87"/>
      <c r="RK5" s="87"/>
      <c r="RL5" s="87"/>
      <c r="RM5" s="87"/>
      <c r="RN5" s="87"/>
      <c r="RO5" s="87"/>
      <c r="RP5" s="87"/>
      <c r="RQ5" s="87"/>
      <c r="RR5" s="87"/>
      <c r="RS5" s="87"/>
      <c r="RT5" s="87"/>
      <c r="RU5" s="87"/>
      <c r="RV5" s="87"/>
      <c r="RW5" s="87"/>
      <c r="RX5" s="87"/>
      <c r="RY5" s="87"/>
      <c r="RZ5" s="87"/>
      <c r="SA5" s="87"/>
      <c r="SB5" s="87"/>
      <c r="SC5" s="87"/>
      <c r="SD5" s="87"/>
      <c r="SE5" s="87"/>
      <c r="SF5" s="87"/>
      <c r="SG5" s="87"/>
      <c r="SH5" s="87"/>
      <c r="SI5" s="87"/>
      <c r="SJ5" s="87"/>
      <c r="SK5" s="87"/>
      <c r="SL5" s="87"/>
      <c r="SM5" s="87"/>
      <c r="SN5" s="87"/>
      <c r="SO5" s="87"/>
      <c r="SP5" s="87"/>
      <c r="SQ5" s="87"/>
      <c r="SR5" s="87"/>
      <c r="SS5" s="87"/>
      <c r="ST5" s="87"/>
      <c r="SU5" s="87"/>
      <c r="SV5" s="87"/>
      <c r="SW5" s="87"/>
      <c r="SX5" s="87"/>
      <c r="SY5" s="87"/>
      <c r="SZ5" s="87"/>
      <c r="TA5" s="87"/>
      <c r="TB5" s="87"/>
      <c r="TC5" s="87"/>
      <c r="TD5" s="87"/>
      <c r="TE5" s="87"/>
      <c r="TF5" s="87"/>
      <c r="TG5" s="87"/>
      <c r="TH5" s="87"/>
      <c r="TI5" s="87"/>
      <c r="TJ5" s="87"/>
      <c r="TK5" s="87"/>
      <c r="TL5" s="87"/>
      <c r="TM5" s="87"/>
      <c r="TN5" s="87"/>
      <c r="TO5" s="87"/>
      <c r="TP5" s="87"/>
      <c r="TQ5" s="87"/>
      <c r="TR5" s="87"/>
      <c r="TS5" s="87"/>
      <c r="TT5" s="87"/>
      <c r="TU5" s="87"/>
      <c r="TV5" s="87"/>
      <c r="TW5" s="87"/>
      <c r="TX5" s="87"/>
      <c r="TY5" s="87"/>
      <c r="TZ5" s="87"/>
      <c r="UA5" s="87"/>
      <c r="UB5" s="87"/>
      <c r="UC5" s="87"/>
      <c r="UD5" s="87"/>
      <c r="UE5" s="87"/>
      <c r="UF5" s="87"/>
      <c r="UG5" s="87"/>
      <c r="UH5" s="87"/>
      <c r="UI5" s="87"/>
      <c r="UJ5" s="87"/>
      <c r="UK5" s="87"/>
      <c r="UL5" s="87"/>
      <c r="UM5" s="87"/>
      <c r="UN5" s="87"/>
      <c r="UO5" s="87"/>
      <c r="UP5" s="87"/>
      <c r="UQ5" s="87"/>
      <c r="UR5" s="87"/>
      <c r="US5" s="87"/>
      <c r="UT5" s="87"/>
      <c r="UU5" s="87"/>
      <c r="UV5" s="87"/>
      <c r="UW5" s="87"/>
      <c r="UX5" s="87"/>
      <c r="UY5" s="87"/>
      <c r="UZ5" s="87"/>
      <c r="VA5" s="87"/>
      <c r="VB5" s="87"/>
      <c r="VC5" s="87"/>
      <c r="VD5" s="87"/>
      <c r="VE5" s="87"/>
      <c r="VF5" s="87"/>
      <c r="VG5" s="87"/>
      <c r="VH5" s="87"/>
      <c r="VI5" s="87"/>
      <c r="VJ5" s="87"/>
      <c r="VK5" s="87"/>
      <c r="VL5" s="87"/>
      <c r="VM5" s="87"/>
      <c r="VN5" s="87"/>
      <c r="VO5" s="87"/>
      <c r="VP5" s="87"/>
      <c r="VQ5" s="87"/>
      <c r="VR5" s="87"/>
      <c r="VS5" s="87"/>
      <c r="VT5" s="87"/>
      <c r="VU5" s="87"/>
      <c r="VV5" s="87"/>
      <c r="VW5" s="87"/>
      <c r="VX5" s="87"/>
      <c r="VY5" s="87"/>
      <c r="VZ5" s="87"/>
      <c r="WA5" s="87"/>
      <c r="WB5" s="87"/>
      <c r="WC5" s="87"/>
      <c r="WD5" s="87"/>
      <c r="WE5" s="87"/>
      <c r="WF5" s="87"/>
      <c r="WG5" s="87"/>
      <c r="WH5" s="87"/>
      <c r="WI5" s="87"/>
      <c r="WJ5" s="87"/>
      <c r="WK5" s="87"/>
      <c r="WL5" s="87"/>
      <c r="WM5" s="87"/>
      <c r="WN5" s="87"/>
      <c r="WO5" s="87"/>
      <c r="WP5" s="87"/>
      <c r="WQ5" s="87"/>
      <c r="WR5" s="87"/>
      <c r="WS5" s="87"/>
      <c r="WT5" s="87"/>
      <c r="WU5" s="87"/>
      <c r="WV5" s="87"/>
      <c r="WW5" s="87"/>
      <c r="WX5" s="87"/>
      <c r="WY5" s="87"/>
      <c r="WZ5" s="87"/>
      <c r="XA5" s="87"/>
      <c r="XB5" s="87"/>
      <c r="XC5" s="87"/>
      <c r="XD5" s="87"/>
      <c r="XE5" s="87"/>
      <c r="XF5" s="87"/>
      <c r="XG5" s="87"/>
      <c r="XH5" s="87"/>
      <c r="XI5" s="87"/>
      <c r="XJ5" s="87"/>
      <c r="XK5" s="87"/>
      <c r="XL5" s="87"/>
      <c r="XM5" s="87"/>
      <c r="XN5" s="87"/>
      <c r="XO5" s="87"/>
      <c r="XP5" s="87"/>
      <c r="XQ5" s="87"/>
      <c r="XR5" s="87"/>
      <c r="XS5" s="87"/>
      <c r="XT5" s="87"/>
      <c r="XU5" s="87"/>
      <c r="XV5" s="87"/>
      <c r="XW5" s="87"/>
      <c r="XX5" s="87"/>
      <c r="XY5" s="87"/>
      <c r="XZ5" s="87"/>
      <c r="YA5" s="87"/>
      <c r="YB5" s="87"/>
      <c r="YC5" s="87"/>
      <c r="YD5" s="87"/>
      <c r="YE5" s="87"/>
      <c r="YF5" s="87"/>
      <c r="YG5" s="87"/>
      <c r="YH5" s="87"/>
      <c r="YI5" s="87"/>
      <c r="YJ5" s="87"/>
      <c r="YK5" s="87"/>
      <c r="YL5" s="87"/>
      <c r="YM5" s="87"/>
      <c r="YN5" s="87"/>
      <c r="YO5" s="87"/>
      <c r="YP5" s="87"/>
      <c r="YQ5" s="87"/>
      <c r="YR5" s="87"/>
      <c r="YS5" s="87"/>
      <c r="YT5" s="87"/>
      <c r="YU5" s="87"/>
      <c r="YV5" s="87"/>
      <c r="YW5" s="87"/>
      <c r="YX5" s="87"/>
      <c r="YY5" s="87"/>
      <c r="YZ5" s="87"/>
      <c r="ZA5" s="87"/>
      <c r="ZB5" s="87"/>
      <c r="ZC5" s="87"/>
      <c r="ZD5" s="87"/>
      <c r="ZE5" s="87"/>
      <c r="ZF5" s="87"/>
      <c r="ZG5" s="87"/>
      <c r="ZH5" s="87"/>
      <c r="ZI5" s="87"/>
      <c r="ZJ5" s="87"/>
      <c r="ZK5" s="87"/>
      <c r="ZL5" s="87"/>
      <c r="ZM5" s="87"/>
      <c r="ZN5" s="87"/>
      <c r="ZO5" s="87"/>
      <c r="ZP5" s="87"/>
      <c r="ZQ5" s="87"/>
      <c r="ZR5" s="87"/>
      <c r="ZS5" s="87"/>
      <c r="ZT5" s="87"/>
      <c r="ZU5" s="87"/>
      <c r="ZV5" s="87"/>
      <c r="ZW5" s="87"/>
      <c r="ZX5" s="87"/>
      <c r="ZY5" s="87"/>
      <c r="ZZ5" s="87"/>
      <c r="AAA5" s="87"/>
      <c r="AAB5" s="87"/>
      <c r="AAC5" s="87"/>
      <c r="AAD5" s="87"/>
      <c r="AAE5" s="87"/>
      <c r="AAF5" s="87"/>
      <c r="AAG5" s="87"/>
      <c r="AAH5" s="87"/>
      <c r="AAI5" s="87"/>
      <c r="AAJ5" s="87"/>
      <c r="AAK5" s="87"/>
      <c r="AAL5" s="87"/>
      <c r="AAM5" s="87"/>
      <c r="AAN5" s="87"/>
      <c r="AAO5" s="87"/>
      <c r="AAP5" s="87"/>
      <c r="AAQ5" s="87"/>
      <c r="AAR5" s="87"/>
      <c r="AAS5" s="87"/>
      <c r="AAT5" s="87"/>
      <c r="AAU5" s="87"/>
      <c r="AAV5" s="87"/>
      <c r="AAW5" s="87"/>
      <c r="AAX5" s="87"/>
      <c r="AAY5" s="87"/>
      <c r="AAZ5" s="87"/>
      <c r="ABA5" s="87"/>
      <c r="ABB5" s="87"/>
      <c r="ABC5" s="87"/>
      <c r="ABD5" s="87"/>
      <c r="ABE5" s="87"/>
      <c r="ABF5" s="87"/>
      <c r="ABG5" s="87"/>
      <c r="ABH5" s="87"/>
      <c r="ABI5" s="87"/>
      <c r="ABJ5" s="87"/>
      <c r="ABK5" s="87"/>
      <c r="ABL5" s="87"/>
      <c r="ABM5" s="87"/>
      <c r="ABN5" s="87"/>
      <c r="ABO5" s="87"/>
      <c r="ABP5" s="87"/>
      <c r="ABQ5" s="87"/>
      <c r="ABR5" s="87"/>
      <c r="ABS5" s="87"/>
      <c r="ABT5" s="87"/>
      <c r="ABU5" s="87"/>
      <c r="ABV5" s="87"/>
      <c r="ABW5" s="87"/>
      <c r="ABX5" s="87"/>
      <c r="ABY5" s="87"/>
      <c r="ABZ5" s="87"/>
      <c r="ACA5" s="87"/>
      <c r="ACB5" s="87"/>
      <c r="ACC5" s="87"/>
      <c r="ACD5" s="87"/>
      <c r="ACE5" s="87"/>
      <c r="ACF5" s="87"/>
      <c r="ACG5" s="87"/>
      <c r="ACH5" s="87"/>
      <c r="ACI5" s="87"/>
      <c r="ACJ5" s="87"/>
      <c r="ACK5" s="87"/>
      <c r="ACL5" s="87"/>
      <c r="ACM5" s="87"/>
      <c r="ACN5" s="87"/>
      <c r="ACO5" s="87"/>
      <c r="ACP5" s="87"/>
      <c r="ACQ5" s="87"/>
      <c r="ACR5" s="87"/>
      <c r="ACS5" s="87"/>
      <c r="ACT5" s="87"/>
      <c r="ACU5" s="87"/>
      <c r="ACV5" s="87"/>
      <c r="ACW5" s="87"/>
      <c r="ACX5" s="87"/>
      <c r="ACY5" s="87"/>
      <c r="ACZ5" s="87"/>
      <c r="ADA5" s="87"/>
      <c r="ADB5" s="87"/>
      <c r="ADC5" s="87"/>
      <c r="ADD5" s="87"/>
      <c r="ADE5" s="87"/>
      <c r="ADF5" s="87"/>
      <c r="ADG5" s="87"/>
      <c r="ADH5" s="87"/>
      <c r="ADI5" s="87"/>
      <c r="ADJ5" s="87"/>
      <c r="ADK5" s="87"/>
      <c r="ADL5" s="87"/>
      <c r="ADM5" s="87"/>
      <c r="ADN5" s="87"/>
      <c r="ADO5" s="87"/>
      <c r="ADP5" s="87"/>
      <c r="ADQ5" s="87"/>
      <c r="ADR5" s="87"/>
      <c r="ADS5" s="87"/>
      <c r="ADT5" s="87"/>
      <c r="ADU5" s="87"/>
      <c r="ADV5" s="87"/>
      <c r="ADW5" s="87"/>
      <c r="ADX5" s="87"/>
      <c r="ADY5" s="87"/>
      <c r="ADZ5" s="87"/>
      <c r="AEA5" s="87"/>
      <c r="AEB5" s="87"/>
      <c r="AEC5" s="87"/>
      <c r="AED5" s="87"/>
      <c r="AEE5" s="87"/>
      <c r="AEF5" s="87"/>
      <c r="AEG5" s="87"/>
      <c r="AEH5" s="87"/>
      <c r="AEI5" s="87"/>
      <c r="AEJ5" s="87"/>
      <c r="AEK5" s="87"/>
      <c r="AEL5" s="87"/>
      <c r="AEM5" s="87"/>
      <c r="AEN5" s="87"/>
      <c r="AEO5" s="87"/>
      <c r="AEP5" s="87"/>
      <c r="AEQ5" s="87"/>
      <c r="AER5" s="87"/>
      <c r="AES5" s="87"/>
      <c r="AET5" s="87"/>
      <c r="AEU5" s="87"/>
      <c r="AEV5" s="87"/>
      <c r="AEW5" s="87"/>
      <c r="AEX5" s="87"/>
      <c r="AEY5" s="87"/>
      <c r="AEZ5" s="87"/>
      <c r="AFA5" s="87"/>
      <c r="AFB5" s="87"/>
      <c r="AFC5" s="87"/>
      <c r="AFD5" s="87"/>
      <c r="AFE5" s="87"/>
      <c r="AFF5" s="87"/>
      <c r="AFG5" s="87"/>
      <c r="AFH5" s="87"/>
      <c r="AFI5" s="87"/>
      <c r="AFJ5" s="87"/>
      <c r="AFK5" s="87"/>
      <c r="AFL5" s="87"/>
      <c r="AFM5" s="87"/>
      <c r="AFN5" s="87"/>
      <c r="AFO5" s="87"/>
      <c r="AFP5" s="87"/>
      <c r="AFQ5" s="87"/>
      <c r="AFR5" s="87"/>
      <c r="AFS5" s="87"/>
      <c r="AFT5" s="87"/>
      <c r="AFU5" s="87"/>
      <c r="AFV5" s="87"/>
      <c r="AFW5" s="87"/>
      <c r="AFX5" s="87"/>
      <c r="AFY5" s="87"/>
      <c r="AFZ5" s="87"/>
      <c r="AGA5" s="87"/>
      <c r="AGB5" s="87"/>
      <c r="AGC5" s="87"/>
      <c r="AGD5" s="87"/>
      <c r="AGE5" s="87"/>
      <c r="AGF5" s="87"/>
      <c r="AGG5" s="87"/>
      <c r="AGH5" s="87"/>
      <c r="AGI5" s="87"/>
      <c r="AGJ5" s="87"/>
      <c r="AGK5" s="87"/>
      <c r="AGL5" s="87"/>
      <c r="AGM5" s="87"/>
      <c r="AGN5" s="87"/>
      <c r="AGO5" s="87"/>
      <c r="AGP5" s="87"/>
      <c r="AGQ5" s="87"/>
      <c r="AGR5" s="87"/>
      <c r="AGS5" s="87"/>
      <c r="AGT5" s="87"/>
      <c r="AGU5" s="87"/>
      <c r="AGV5" s="87"/>
      <c r="AGW5" s="87"/>
      <c r="AGX5" s="87"/>
      <c r="AGY5" s="87"/>
      <c r="AGZ5" s="87"/>
      <c r="AHA5" s="87"/>
      <c r="AHB5" s="87"/>
      <c r="AHC5" s="87"/>
      <c r="AHD5" s="87"/>
      <c r="AHE5" s="87"/>
      <c r="AHF5" s="87"/>
      <c r="AHG5" s="87"/>
      <c r="AHH5" s="87"/>
      <c r="AHI5" s="87"/>
      <c r="AHJ5" s="87"/>
      <c r="AHK5" s="87"/>
      <c r="AHL5" s="87"/>
      <c r="AHM5" s="87"/>
      <c r="AHN5" s="87"/>
      <c r="AHO5" s="87"/>
      <c r="AHP5" s="87"/>
      <c r="AHQ5" s="87"/>
      <c r="AHR5" s="87"/>
      <c r="AHS5" s="87"/>
      <c r="AHT5" s="87"/>
      <c r="AHU5" s="87"/>
      <c r="AHV5" s="87"/>
      <c r="AHW5" s="87"/>
      <c r="AHX5" s="87"/>
      <c r="AHY5" s="87"/>
      <c r="AHZ5" s="87"/>
      <c r="AIA5" s="87"/>
      <c r="AIB5" s="87"/>
      <c r="AIC5" s="87"/>
      <c r="AID5" s="87"/>
      <c r="AIE5" s="87"/>
      <c r="AIF5" s="87"/>
      <c r="AIG5" s="87"/>
      <c r="AIH5" s="87"/>
      <c r="AII5" s="87"/>
      <c r="AIJ5" s="87"/>
      <c r="AIK5" s="87"/>
      <c r="AIL5" s="87"/>
      <c r="AIM5" s="87"/>
      <c r="AIN5" s="87"/>
      <c r="AIO5" s="87"/>
      <c r="AIP5" s="87"/>
      <c r="AIQ5" s="87"/>
      <c r="AIR5" s="87"/>
      <c r="AIS5" s="87"/>
      <c r="AIT5" s="87"/>
      <c r="AIU5" s="87"/>
      <c r="AIV5" s="87"/>
      <c r="AIW5" s="87"/>
      <c r="AIX5" s="87"/>
      <c r="AIY5" s="87"/>
      <c r="AIZ5" s="87"/>
      <c r="AJA5" s="87"/>
      <c r="AJB5" s="87"/>
      <c r="AJC5" s="87"/>
      <c r="AJD5" s="87"/>
      <c r="AJE5" s="87"/>
      <c r="AJF5" s="87"/>
      <c r="AJG5" s="87"/>
      <c r="AJH5" s="87"/>
      <c r="AJI5" s="87"/>
      <c r="AJJ5" s="87"/>
      <c r="AJK5" s="87"/>
      <c r="AJL5" s="87"/>
      <c r="AJM5" s="87"/>
      <c r="AJN5" s="87"/>
      <c r="AJO5" s="87"/>
      <c r="AJP5" s="87"/>
      <c r="AJQ5" s="87"/>
      <c r="AJR5" s="87"/>
      <c r="AJS5" s="87"/>
      <c r="AJT5" s="87"/>
      <c r="AJU5" s="87"/>
      <c r="AJV5" s="87"/>
      <c r="AJW5" s="87"/>
      <c r="AJX5" s="87"/>
      <c r="AJY5" s="87"/>
      <c r="AJZ5" s="87"/>
      <c r="AKA5" s="87"/>
      <c r="AKB5" s="87"/>
      <c r="AKC5" s="87"/>
      <c r="AKD5" s="87"/>
      <c r="AKE5" s="87"/>
      <c r="AKF5" s="87"/>
      <c r="AKG5" s="87"/>
      <c r="AKH5" s="87"/>
      <c r="AKI5" s="87"/>
      <c r="AKJ5" s="87"/>
      <c r="AKK5" s="87"/>
      <c r="AKL5" s="87"/>
      <c r="AKM5" s="87"/>
      <c r="AKN5" s="87"/>
      <c r="AKO5" s="87"/>
      <c r="AKP5" s="87"/>
      <c r="AKQ5" s="87"/>
      <c r="AKR5" s="87"/>
      <c r="AKS5" s="87"/>
      <c r="AKT5" s="87"/>
      <c r="AKU5" s="87"/>
      <c r="AKV5" s="87"/>
      <c r="AKW5" s="87"/>
      <c r="AKX5" s="87"/>
      <c r="AKY5" s="87"/>
      <c r="AKZ5" s="87"/>
      <c r="ALA5" s="87"/>
      <c r="ALB5" s="87"/>
      <c r="ALC5" s="87"/>
      <c r="ALD5" s="87"/>
      <c r="ALE5" s="87"/>
      <c r="ALF5" s="87"/>
      <c r="ALG5" s="87"/>
      <c r="ALH5" s="87"/>
      <c r="ALI5" s="87"/>
      <c r="ALJ5" s="87"/>
      <c r="ALK5" s="87"/>
      <c r="ALL5" s="87"/>
      <c r="ALM5" s="87"/>
      <c r="ALN5" s="87"/>
      <c r="ALO5" s="87"/>
      <c r="ALP5" s="87"/>
      <c r="ALQ5" s="87"/>
      <c r="ALR5" s="87"/>
      <c r="ALS5" s="87"/>
      <c r="ALT5" s="87"/>
      <c r="ALU5" s="87"/>
      <c r="ALV5" s="87"/>
      <c r="ALW5" s="87"/>
      <c r="ALX5" s="87"/>
      <c r="ALY5" s="87"/>
      <c r="ALZ5" s="87"/>
      <c r="AMA5" s="87"/>
      <c r="AMB5" s="87"/>
      <c r="AMC5" s="87"/>
      <c r="AMD5" s="87"/>
      <c r="AME5" s="87"/>
      <c r="AMF5" s="87"/>
      <c r="AMG5" s="87"/>
      <c r="AMH5" s="87"/>
      <c r="AMI5" s="87"/>
      <c r="AMJ5" s="87"/>
      <c r="AMK5" s="87"/>
      <c r="AML5" s="87"/>
      <c r="AMM5" s="87"/>
      <c r="AMN5" s="87"/>
      <c r="AMO5" s="87"/>
      <c r="AMP5" s="87"/>
      <c r="AMQ5" s="87"/>
      <c r="AMR5" s="87"/>
      <c r="AMS5" s="87"/>
      <c r="AMT5" s="87"/>
      <c r="AMU5" s="87"/>
      <c r="AMV5" s="87"/>
      <c r="AMW5" s="87"/>
      <c r="AMX5" s="87"/>
      <c r="AMY5" s="87"/>
      <c r="AMZ5" s="87"/>
      <c r="ANA5" s="87"/>
      <c r="ANB5" s="87"/>
      <c r="ANC5" s="87"/>
      <c r="AND5" s="87"/>
      <c r="ANE5" s="87"/>
      <c r="ANF5" s="87"/>
      <c r="ANG5" s="87"/>
      <c r="ANH5" s="87"/>
      <c r="ANI5" s="87"/>
      <c r="ANJ5" s="87"/>
      <c r="ANK5" s="87"/>
      <c r="ANL5" s="87"/>
      <c r="ANM5" s="87"/>
      <c r="ANN5" s="87"/>
      <c r="ANO5" s="87"/>
      <c r="ANP5" s="87"/>
      <c r="ANQ5" s="87"/>
      <c r="ANR5" s="87"/>
      <c r="ANS5" s="87"/>
      <c r="ANT5" s="87"/>
      <c r="ANU5" s="87"/>
      <c r="ANV5" s="87"/>
      <c r="ANW5" s="87"/>
      <c r="ANX5" s="87"/>
      <c r="ANY5" s="87"/>
      <c r="ANZ5" s="87"/>
      <c r="AOA5" s="87"/>
      <c r="AOB5" s="87"/>
      <c r="AOC5" s="87"/>
      <c r="AOD5" s="87"/>
      <c r="AOE5" s="87"/>
      <c r="AOF5" s="87"/>
      <c r="AOG5" s="87"/>
      <c r="AOH5" s="87"/>
      <c r="AOI5" s="87"/>
      <c r="AOJ5" s="87"/>
      <c r="AOK5" s="87"/>
      <c r="AOL5" s="87"/>
      <c r="AOM5" s="87"/>
      <c r="AON5" s="87"/>
      <c r="AOO5" s="87"/>
      <c r="AOP5" s="87"/>
      <c r="AOQ5" s="87"/>
      <c r="AOR5" s="87"/>
      <c r="AOS5" s="87"/>
      <c r="AOT5" s="87"/>
      <c r="AOU5" s="87"/>
      <c r="AOV5" s="87"/>
      <c r="AOW5" s="87"/>
      <c r="AOX5" s="87"/>
      <c r="AOY5" s="87"/>
      <c r="AOZ5" s="87"/>
      <c r="APA5" s="87"/>
      <c r="APB5" s="87"/>
      <c r="APC5" s="87"/>
      <c r="APD5" s="87"/>
      <c r="APE5" s="87"/>
      <c r="APF5" s="87"/>
      <c r="APG5" s="87"/>
      <c r="APH5" s="87"/>
      <c r="API5" s="87"/>
      <c r="APJ5" s="87"/>
      <c r="APK5" s="87"/>
      <c r="APL5" s="87"/>
      <c r="APM5" s="87"/>
      <c r="APN5" s="87"/>
      <c r="APO5" s="87"/>
      <c r="APP5" s="87"/>
      <c r="APQ5" s="87"/>
      <c r="APR5" s="87"/>
      <c r="APS5" s="87"/>
      <c r="APT5" s="87"/>
      <c r="APU5" s="87"/>
      <c r="APV5" s="87"/>
      <c r="APW5" s="87"/>
      <c r="APX5" s="87"/>
      <c r="APY5" s="87"/>
      <c r="APZ5" s="87"/>
      <c r="AQA5" s="87"/>
      <c r="AQB5" s="87"/>
      <c r="AQC5" s="87"/>
      <c r="AQD5" s="87"/>
      <c r="AQE5" s="87"/>
      <c r="AQF5" s="87"/>
      <c r="AQG5" s="87"/>
      <c r="AQH5" s="87"/>
      <c r="AQI5" s="87"/>
      <c r="AQJ5" s="87"/>
      <c r="AQK5" s="87"/>
      <c r="AQL5" s="87"/>
      <c r="AQM5" s="87"/>
      <c r="AQN5" s="87"/>
      <c r="AQO5" s="87"/>
      <c r="AQP5" s="87"/>
      <c r="AQQ5" s="87"/>
      <c r="AQR5" s="87"/>
      <c r="AQS5" s="87"/>
      <c r="AQT5" s="87"/>
      <c r="AQU5" s="87"/>
      <c r="AQV5" s="87"/>
      <c r="AQW5" s="87"/>
      <c r="AQX5" s="87"/>
      <c r="AQY5" s="87"/>
      <c r="AQZ5" s="87"/>
      <c r="ARA5" s="87"/>
      <c r="ARB5" s="87"/>
      <c r="ARC5" s="87"/>
      <c r="ARD5" s="87"/>
      <c r="ARE5" s="87"/>
      <c r="ARF5" s="87"/>
      <c r="ARG5" s="87"/>
      <c r="ARH5" s="87"/>
      <c r="ARI5" s="87"/>
      <c r="ARJ5" s="87"/>
      <c r="ARK5" s="87"/>
      <c r="ARL5" s="87"/>
      <c r="ARM5" s="87"/>
      <c r="ARN5" s="87"/>
      <c r="ARO5" s="87"/>
      <c r="ARP5" s="87"/>
      <c r="ARQ5" s="87"/>
      <c r="ARR5" s="87"/>
      <c r="ARS5" s="87"/>
      <c r="ART5" s="87"/>
      <c r="ARU5" s="87"/>
      <c r="ARV5" s="87"/>
      <c r="ARW5" s="87"/>
      <c r="ARX5" s="87"/>
      <c r="ARY5" s="87"/>
      <c r="ARZ5" s="87"/>
      <c r="ASA5" s="87"/>
      <c r="ASB5" s="87"/>
      <c r="ASC5" s="87"/>
      <c r="ASD5" s="87"/>
      <c r="ASE5" s="87"/>
      <c r="ASF5" s="87"/>
      <c r="ASG5" s="87"/>
      <c r="ASH5" s="87"/>
      <c r="ASI5" s="87"/>
      <c r="ASJ5" s="87"/>
      <c r="ASK5" s="87"/>
      <c r="ASL5" s="87"/>
      <c r="ASM5" s="87"/>
      <c r="ASN5" s="87"/>
      <c r="ASO5" s="87"/>
      <c r="ASP5" s="87"/>
      <c r="ASQ5" s="87"/>
      <c r="ASR5" s="87"/>
      <c r="ASS5" s="87"/>
      <c r="AST5" s="87"/>
      <c r="ASU5" s="87"/>
      <c r="ASV5" s="87"/>
      <c r="ASW5" s="87"/>
      <c r="ASX5" s="87"/>
      <c r="ASY5" s="87"/>
      <c r="ASZ5" s="87"/>
      <c r="ATA5" s="87"/>
      <c r="ATB5" s="87"/>
      <c r="ATC5" s="87"/>
      <c r="ATD5" s="87"/>
      <c r="ATE5" s="87"/>
      <c r="ATF5" s="87"/>
      <c r="ATG5" s="87"/>
      <c r="ATH5" s="87"/>
      <c r="ATI5" s="87"/>
      <c r="ATJ5" s="87"/>
      <c r="ATK5" s="87"/>
      <c r="ATL5" s="87"/>
      <c r="ATM5" s="87"/>
      <c r="ATN5" s="87"/>
      <c r="ATO5" s="87"/>
      <c r="ATP5" s="87"/>
      <c r="ATQ5" s="87"/>
      <c r="ATR5" s="87"/>
      <c r="ATS5" s="87"/>
      <c r="ATT5" s="87"/>
      <c r="ATU5" s="87"/>
      <c r="ATV5" s="87"/>
      <c r="ATW5" s="87"/>
      <c r="ATX5" s="87"/>
      <c r="ATY5" s="87"/>
      <c r="ATZ5" s="87"/>
      <c r="AUA5" s="87"/>
      <c r="AUB5" s="87"/>
      <c r="AUC5" s="87"/>
      <c r="AUD5" s="87"/>
      <c r="AUE5" s="87"/>
      <c r="AUF5" s="87"/>
      <c r="AUG5" s="87"/>
      <c r="AUH5" s="87"/>
      <c r="AUI5" s="87"/>
      <c r="AUJ5" s="87"/>
      <c r="AUK5" s="87"/>
      <c r="AUL5" s="87"/>
      <c r="AUM5" s="87"/>
      <c r="AUN5" s="87"/>
      <c r="AUO5" s="87"/>
      <c r="AUP5" s="87"/>
      <c r="AUQ5" s="87"/>
      <c r="AUR5" s="87"/>
      <c r="AUS5" s="87"/>
      <c r="AUT5" s="87"/>
      <c r="AUU5" s="87"/>
      <c r="AUV5" s="87"/>
      <c r="AUW5" s="87"/>
      <c r="AUX5" s="87"/>
      <c r="AUY5" s="87"/>
      <c r="AUZ5" s="87"/>
      <c r="AVA5" s="87"/>
      <c r="AVB5" s="87"/>
      <c r="AVC5" s="87"/>
      <c r="AVD5" s="87"/>
      <c r="AVE5" s="87"/>
      <c r="AVF5" s="87"/>
      <c r="AVG5" s="87"/>
      <c r="AVH5" s="87"/>
      <c r="AVI5" s="87"/>
      <c r="AVJ5" s="87"/>
      <c r="AVK5" s="87"/>
      <c r="AVL5" s="87"/>
      <c r="AVM5" s="87"/>
      <c r="AVN5" s="87"/>
      <c r="AVO5" s="87"/>
      <c r="AVP5" s="87"/>
      <c r="AVQ5" s="87"/>
      <c r="AVR5" s="87"/>
      <c r="AVS5" s="87"/>
      <c r="AVT5" s="87"/>
      <c r="AVU5" s="87"/>
      <c r="AVV5" s="87"/>
      <c r="AVW5" s="87"/>
      <c r="AVX5" s="87"/>
      <c r="AVY5" s="87"/>
      <c r="AVZ5" s="87"/>
      <c r="AWA5" s="87"/>
      <c r="AWB5" s="87"/>
      <c r="AWC5" s="87"/>
      <c r="AWD5" s="87"/>
      <c r="AWE5" s="87"/>
      <c r="AWF5" s="87"/>
      <c r="AWG5" s="87"/>
      <c r="AWH5" s="87"/>
      <c r="AWI5" s="87"/>
      <c r="AWJ5" s="87"/>
      <c r="AWK5" s="87"/>
      <c r="AWL5" s="87"/>
      <c r="AWM5" s="87"/>
      <c r="AWN5" s="87"/>
      <c r="AWO5" s="87"/>
      <c r="AWP5" s="87"/>
      <c r="AWQ5" s="87"/>
      <c r="AWR5" s="87"/>
      <c r="AWS5" s="87"/>
      <c r="AWT5" s="87"/>
      <c r="AWU5" s="87"/>
      <c r="AWV5" s="87"/>
      <c r="AWW5" s="87"/>
      <c r="AWX5" s="87"/>
      <c r="AWY5" s="87"/>
      <c r="AWZ5" s="87"/>
      <c r="AXA5" s="87"/>
      <c r="AXB5" s="87"/>
      <c r="AXC5" s="87"/>
      <c r="AXD5" s="87"/>
      <c r="AXE5" s="87"/>
      <c r="AXF5" s="87"/>
      <c r="AXG5" s="87"/>
      <c r="AXH5" s="87"/>
      <c r="AXI5" s="87"/>
      <c r="AXJ5" s="87"/>
      <c r="AXK5" s="87"/>
      <c r="AXL5" s="87"/>
      <c r="AXM5" s="87"/>
      <c r="AXN5" s="87"/>
      <c r="AXO5" s="87"/>
      <c r="AXP5" s="87"/>
      <c r="AXQ5" s="87"/>
      <c r="AXR5" s="87"/>
      <c r="AXS5" s="87"/>
      <c r="AXT5" s="87"/>
      <c r="AXU5" s="87"/>
      <c r="AXV5" s="87"/>
      <c r="AXW5" s="87"/>
      <c r="AXX5" s="87"/>
      <c r="AXY5" s="87"/>
      <c r="AXZ5" s="87"/>
      <c r="AYA5" s="87"/>
      <c r="AYB5" s="87"/>
      <c r="AYC5" s="87"/>
      <c r="AYD5" s="87"/>
      <c r="AYE5" s="87"/>
      <c r="AYF5" s="87"/>
      <c r="AYG5" s="87"/>
      <c r="AYH5" s="87"/>
      <c r="AYI5" s="87"/>
      <c r="AYJ5" s="87"/>
      <c r="AYK5" s="87"/>
      <c r="AYL5" s="87"/>
      <c r="AYM5" s="87"/>
      <c r="AYN5" s="87"/>
      <c r="AYO5" s="87"/>
      <c r="AYP5" s="87"/>
      <c r="AYQ5" s="87"/>
      <c r="AYR5" s="87"/>
      <c r="AYS5" s="87"/>
      <c r="AYT5" s="87"/>
      <c r="AYU5" s="87"/>
      <c r="AYV5" s="87"/>
      <c r="AYW5" s="87"/>
      <c r="AYX5" s="87"/>
      <c r="AYY5" s="87"/>
      <c r="AYZ5" s="87"/>
      <c r="AZA5" s="87"/>
      <c r="AZB5" s="87"/>
      <c r="AZC5" s="87"/>
      <c r="AZD5" s="87"/>
      <c r="AZE5" s="87"/>
      <c r="AZF5" s="87"/>
      <c r="AZG5" s="87"/>
      <c r="AZH5" s="87"/>
      <c r="AZI5" s="87"/>
      <c r="AZJ5" s="87"/>
      <c r="AZK5" s="87"/>
      <c r="AZL5" s="87"/>
      <c r="AZM5" s="87"/>
      <c r="AZN5" s="87"/>
      <c r="AZO5" s="87"/>
      <c r="AZP5" s="87"/>
      <c r="AZQ5" s="87"/>
      <c r="AZR5" s="87"/>
      <c r="AZS5" s="87"/>
      <c r="AZT5" s="87"/>
      <c r="AZU5" s="87"/>
      <c r="AZV5" s="87"/>
      <c r="AZW5" s="87"/>
      <c r="AZX5" s="87"/>
      <c r="AZY5" s="87"/>
      <c r="AZZ5" s="87"/>
      <c r="BAA5" s="87"/>
      <c r="BAB5" s="87"/>
      <c r="BAC5" s="87"/>
      <c r="BAD5" s="87"/>
      <c r="BAE5" s="87"/>
      <c r="BAF5" s="87"/>
      <c r="BAG5" s="87"/>
      <c r="BAH5" s="87"/>
      <c r="BAI5" s="87"/>
      <c r="BAJ5" s="87"/>
      <c r="BAK5" s="87"/>
      <c r="BAL5" s="87"/>
      <c r="BAM5" s="87"/>
      <c r="BAN5" s="87"/>
      <c r="BAO5" s="87"/>
      <c r="BAP5" s="87"/>
      <c r="BAQ5" s="87"/>
      <c r="BAR5" s="87"/>
      <c r="BAS5" s="87"/>
      <c r="BAT5" s="87"/>
      <c r="BAU5" s="87"/>
      <c r="BAV5" s="87"/>
      <c r="BAW5" s="87"/>
      <c r="BAX5" s="87"/>
      <c r="BAY5" s="87"/>
      <c r="BAZ5" s="87"/>
      <c r="BBA5" s="87"/>
      <c r="BBB5" s="87"/>
      <c r="BBC5" s="87"/>
      <c r="BBD5" s="87"/>
      <c r="BBE5" s="87"/>
      <c r="BBF5" s="87"/>
      <c r="BBG5" s="87"/>
      <c r="BBH5" s="87"/>
      <c r="BBI5" s="87"/>
      <c r="BBJ5" s="87"/>
      <c r="BBK5" s="87"/>
      <c r="BBL5" s="87"/>
      <c r="BBM5" s="87"/>
      <c r="BBN5" s="87"/>
      <c r="BBO5" s="87"/>
      <c r="BBP5" s="87"/>
      <c r="BBQ5" s="87"/>
      <c r="BBR5" s="87"/>
      <c r="BBS5" s="87"/>
      <c r="BBT5" s="87"/>
      <c r="BBU5" s="87"/>
      <c r="BBV5" s="87"/>
      <c r="BBW5" s="87"/>
      <c r="BBX5" s="87"/>
      <c r="BBY5" s="87"/>
      <c r="BBZ5" s="87"/>
      <c r="BCA5" s="87"/>
      <c r="BCB5" s="87"/>
      <c r="BCC5" s="87"/>
      <c r="BCD5" s="87"/>
      <c r="BCE5" s="87"/>
      <c r="BCF5" s="87"/>
      <c r="BCG5" s="87"/>
      <c r="BCH5" s="87"/>
      <c r="BCI5" s="87"/>
      <c r="BCJ5" s="87"/>
      <c r="BCK5" s="87"/>
      <c r="BCL5" s="87"/>
      <c r="BCM5" s="87"/>
      <c r="BCN5" s="87"/>
      <c r="BCO5" s="87"/>
      <c r="BCP5" s="87"/>
      <c r="BCQ5" s="87"/>
      <c r="BCR5" s="87"/>
      <c r="BCS5" s="87"/>
      <c r="BCT5" s="87"/>
      <c r="BCU5" s="87"/>
      <c r="BCV5" s="87"/>
      <c r="BCW5" s="87"/>
      <c r="BCX5" s="87"/>
      <c r="BCY5" s="87"/>
      <c r="BCZ5" s="87"/>
      <c r="BDA5" s="87"/>
      <c r="BDB5" s="87"/>
      <c r="BDC5" s="87"/>
      <c r="BDD5" s="87"/>
      <c r="BDE5" s="87"/>
      <c r="BDF5" s="87"/>
      <c r="BDG5" s="87"/>
      <c r="BDH5" s="87"/>
      <c r="BDI5" s="87"/>
      <c r="BDJ5" s="87"/>
      <c r="BDK5" s="87"/>
      <c r="BDL5" s="87"/>
      <c r="BDM5" s="87"/>
      <c r="BDN5" s="87"/>
      <c r="BDO5" s="87"/>
      <c r="BDP5" s="87"/>
      <c r="BDQ5" s="87"/>
      <c r="BDR5" s="87"/>
      <c r="BDS5" s="87"/>
      <c r="BDT5" s="87"/>
      <c r="BDU5" s="87"/>
      <c r="BDV5" s="87"/>
      <c r="BDW5" s="87"/>
      <c r="BDX5" s="87"/>
      <c r="BDY5" s="87"/>
      <c r="BDZ5" s="87"/>
      <c r="BEA5" s="87"/>
      <c r="BEB5" s="87"/>
      <c r="BEC5" s="87"/>
      <c r="BED5" s="87"/>
      <c r="BEE5" s="87"/>
      <c r="BEF5" s="87"/>
      <c r="BEG5" s="87"/>
      <c r="BEH5" s="87"/>
      <c r="BEI5" s="87"/>
      <c r="BEJ5" s="87"/>
      <c r="BEK5" s="87"/>
      <c r="BEL5" s="87"/>
      <c r="BEM5" s="87"/>
      <c r="BEN5" s="87"/>
      <c r="BEO5" s="87"/>
      <c r="BEP5" s="87"/>
      <c r="BEQ5" s="87"/>
      <c r="BER5" s="87"/>
      <c r="BES5" s="87"/>
      <c r="BET5" s="87"/>
      <c r="BEU5" s="87"/>
      <c r="BEV5" s="87"/>
      <c r="BEW5" s="87"/>
      <c r="BEX5" s="87"/>
      <c r="BEY5" s="87"/>
      <c r="BEZ5" s="87"/>
      <c r="BFA5" s="87"/>
      <c r="BFB5" s="87"/>
      <c r="BFC5" s="87"/>
      <c r="BFD5" s="87"/>
      <c r="BFE5" s="87"/>
      <c r="BFF5" s="87"/>
      <c r="BFG5" s="87"/>
      <c r="BFH5" s="87"/>
      <c r="BFI5" s="87"/>
      <c r="BFJ5" s="87"/>
      <c r="BFK5" s="87"/>
      <c r="BFL5" s="87"/>
      <c r="BFM5" s="87"/>
      <c r="BFN5" s="87"/>
      <c r="BFO5" s="87"/>
      <c r="BFP5" s="87"/>
      <c r="BFQ5" s="87"/>
      <c r="BFR5" s="87"/>
      <c r="BFS5" s="87"/>
      <c r="BFT5" s="87"/>
      <c r="BFU5" s="87"/>
      <c r="BFV5" s="87"/>
      <c r="BFW5" s="87"/>
      <c r="BFX5" s="87"/>
      <c r="BFY5" s="87"/>
      <c r="BFZ5" s="87"/>
      <c r="BGA5" s="87"/>
      <c r="BGB5" s="87"/>
      <c r="BGC5" s="87"/>
      <c r="BGD5" s="87"/>
      <c r="BGE5" s="87"/>
      <c r="BGF5" s="87"/>
      <c r="BGG5" s="87"/>
      <c r="BGH5" s="87"/>
      <c r="BGI5" s="87"/>
      <c r="BGJ5" s="87"/>
      <c r="BGK5" s="87"/>
      <c r="BGL5" s="87"/>
      <c r="BGM5" s="87"/>
    </row>
    <row r="6" spans="1:1547" ht="13.5" customHeight="1" x14ac:dyDescent="0.25">
      <c r="B6" s="451" t="s">
        <v>110</v>
      </c>
      <c r="C6" s="458">
        <v>1320.5</v>
      </c>
      <c r="D6" s="458">
        <v>1476.75</v>
      </c>
      <c r="E6" s="452" t="s">
        <v>111</v>
      </c>
      <c r="F6" s="452">
        <f>D6-C6</f>
        <v>156.25</v>
      </c>
      <c r="G6" s="452"/>
      <c r="H6" s="452"/>
      <c r="I6" s="458"/>
      <c r="J6" s="458">
        <v>1476.75</v>
      </c>
      <c r="K6" s="452">
        <v>5.83</v>
      </c>
      <c r="L6" s="452">
        <v>9</v>
      </c>
      <c r="M6" s="452"/>
      <c r="N6" s="452">
        <v>50</v>
      </c>
      <c r="O6" s="452"/>
      <c r="P6" s="452">
        <v>1</v>
      </c>
      <c r="Q6" s="452"/>
      <c r="R6" s="452"/>
      <c r="S6" s="452">
        <v>1</v>
      </c>
      <c r="T6" s="452"/>
      <c r="U6" s="452">
        <v>1</v>
      </c>
      <c r="V6" s="452"/>
      <c r="W6" s="452"/>
      <c r="X6" s="452"/>
      <c r="Y6" s="452"/>
      <c r="Z6" s="452"/>
      <c r="AA6" s="452"/>
      <c r="AB6" s="452"/>
      <c r="AC6" s="133"/>
      <c r="AD6" s="133"/>
      <c r="AE6" s="134"/>
      <c r="AF6" s="135"/>
      <c r="AG6" s="136"/>
      <c r="AH6" s="131"/>
      <c r="IX6" s="87"/>
      <c r="IY6" s="87"/>
      <c r="IZ6" s="87"/>
      <c r="JA6" s="87"/>
      <c r="JB6" s="87"/>
      <c r="JC6" s="87"/>
      <c r="JD6" s="87"/>
      <c r="JE6" s="87"/>
      <c r="JF6" s="87"/>
      <c r="JG6" s="87"/>
      <c r="JH6" s="87"/>
      <c r="JI6" s="87"/>
      <c r="JJ6" s="87"/>
      <c r="JK6" s="87"/>
      <c r="JL6" s="87"/>
      <c r="JM6" s="87"/>
      <c r="JN6" s="87"/>
      <c r="JO6" s="87"/>
      <c r="JP6" s="87"/>
      <c r="JQ6" s="87"/>
      <c r="JR6" s="87"/>
      <c r="JS6" s="87"/>
      <c r="JT6" s="87"/>
      <c r="JU6" s="87"/>
      <c r="JV6" s="87"/>
      <c r="JW6" s="87"/>
      <c r="JX6" s="87"/>
      <c r="JY6" s="87"/>
      <c r="JZ6" s="87"/>
      <c r="KA6" s="87"/>
      <c r="KB6" s="87"/>
      <c r="KC6" s="87"/>
      <c r="KD6" s="87"/>
      <c r="KE6" s="87"/>
      <c r="KF6" s="87"/>
      <c r="KG6" s="87"/>
      <c r="KH6" s="87"/>
      <c r="KI6" s="87"/>
      <c r="KJ6" s="87"/>
      <c r="KK6" s="87"/>
      <c r="KL6" s="87"/>
      <c r="KM6" s="87"/>
      <c r="KN6" s="87"/>
      <c r="KO6" s="87"/>
      <c r="KP6" s="87"/>
      <c r="KQ6" s="87"/>
      <c r="KR6" s="87"/>
      <c r="KS6" s="87"/>
      <c r="KT6" s="87"/>
      <c r="KU6" s="87"/>
      <c r="KV6" s="87"/>
      <c r="KW6" s="87"/>
      <c r="KX6" s="87"/>
      <c r="KY6" s="87"/>
      <c r="KZ6" s="87"/>
      <c r="LA6" s="87"/>
      <c r="LB6" s="87"/>
      <c r="LC6" s="87"/>
      <c r="LD6" s="87"/>
      <c r="LE6" s="87"/>
      <c r="LF6" s="87"/>
      <c r="LG6" s="87"/>
      <c r="LH6" s="87"/>
      <c r="LI6" s="87"/>
      <c r="LJ6" s="87"/>
      <c r="LK6" s="87"/>
      <c r="LL6" s="87"/>
      <c r="LM6" s="87"/>
      <c r="LN6" s="87"/>
      <c r="LO6" s="87"/>
      <c r="LP6" s="87"/>
      <c r="LQ6" s="87"/>
      <c r="LR6" s="87"/>
      <c r="LS6" s="87"/>
      <c r="LT6" s="87"/>
      <c r="LU6" s="87"/>
      <c r="LV6" s="87"/>
      <c r="LW6" s="87"/>
      <c r="LX6" s="87"/>
      <c r="LY6" s="87"/>
      <c r="LZ6" s="87"/>
      <c r="MA6" s="87"/>
      <c r="MB6" s="87"/>
      <c r="MC6" s="87"/>
      <c r="MD6" s="87"/>
      <c r="ME6" s="87"/>
      <c r="MF6" s="87"/>
      <c r="MG6" s="87"/>
      <c r="MH6" s="87"/>
      <c r="MI6" s="87"/>
      <c r="MJ6" s="87"/>
      <c r="MK6" s="87"/>
      <c r="ML6" s="87"/>
      <c r="MM6" s="87"/>
      <c r="MN6" s="87"/>
      <c r="MO6" s="87"/>
      <c r="MP6" s="87"/>
      <c r="MQ6" s="87"/>
      <c r="MR6" s="87"/>
      <c r="MS6" s="87"/>
      <c r="MT6" s="87"/>
      <c r="MU6" s="87"/>
      <c r="MV6" s="87"/>
      <c r="MW6" s="87"/>
      <c r="MX6" s="87"/>
      <c r="MY6" s="87"/>
      <c r="MZ6" s="87"/>
      <c r="NA6" s="87"/>
      <c r="NB6" s="87"/>
      <c r="NC6" s="87"/>
      <c r="ND6" s="87"/>
      <c r="NE6" s="87"/>
      <c r="NF6" s="87"/>
      <c r="NG6" s="87"/>
      <c r="NH6" s="87"/>
      <c r="NI6" s="87"/>
      <c r="NJ6" s="87"/>
      <c r="NK6" s="87"/>
      <c r="NL6" s="87"/>
      <c r="NM6" s="87"/>
      <c r="NN6" s="87"/>
      <c r="NO6" s="87"/>
      <c r="NP6" s="87"/>
      <c r="NQ6" s="87"/>
      <c r="NR6" s="87"/>
      <c r="NS6" s="87"/>
      <c r="NT6" s="87"/>
      <c r="NU6" s="87"/>
      <c r="NV6" s="87"/>
      <c r="NW6" s="87"/>
      <c r="NX6" s="87"/>
      <c r="NY6" s="87"/>
      <c r="NZ6" s="87"/>
      <c r="OA6" s="87"/>
      <c r="OB6" s="87"/>
      <c r="OC6" s="87"/>
      <c r="OD6" s="87"/>
      <c r="OE6" s="87"/>
      <c r="OF6" s="87"/>
      <c r="OG6" s="87"/>
      <c r="OH6" s="87"/>
      <c r="OI6" s="87"/>
      <c r="OJ6" s="87"/>
      <c r="OK6" s="87"/>
      <c r="OL6" s="87"/>
      <c r="OM6" s="87"/>
      <c r="ON6" s="87"/>
      <c r="OO6" s="87"/>
      <c r="OP6" s="87"/>
      <c r="OQ6" s="87"/>
      <c r="OR6" s="87"/>
      <c r="OS6" s="87"/>
      <c r="OT6" s="87"/>
      <c r="OU6" s="87"/>
      <c r="OV6" s="87"/>
      <c r="OW6" s="87"/>
      <c r="OX6" s="87"/>
      <c r="OY6" s="87"/>
      <c r="OZ6" s="87"/>
      <c r="PA6" s="87"/>
      <c r="PB6" s="87"/>
      <c r="PC6" s="87"/>
      <c r="PD6" s="87"/>
      <c r="PE6" s="87"/>
      <c r="PF6" s="87"/>
      <c r="PG6" s="87"/>
      <c r="PH6" s="87"/>
      <c r="PI6" s="87"/>
      <c r="PJ6" s="87"/>
      <c r="PK6" s="87"/>
      <c r="PL6" s="87"/>
      <c r="PM6" s="87"/>
      <c r="PN6" s="87"/>
      <c r="PO6" s="87"/>
      <c r="PP6" s="87"/>
      <c r="PQ6" s="87"/>
      <c r="PR6" s="87"/>
      <c r="PS6" s="87"/>
      <c r="PT6" s="87"/>
      <c r="PU6" s="87"/>
      <c r="PV6" s="87"/>
      <c r="PW6" s="87"/>
      <c r="PX6" s="87"/>
      <c r="PY6" s="87"/>
      <c r="PZ6" s="87"/>
      <c r="QA6" s="87"/>
      <c r="QB6" s="87"/>
      <c r="QC6" s="87"/>
      <c r="QD6" s="87"/>
      <c r="QE6" s="87"/>
      <c r="QF6" s="87"/>
      <c r="QG6" s="87"/>
      <c r="QH6" s="87"/>
      <c r="QI6" s="87"/>
      <c r="QJ6" s="87"/>
      <c r="QK6" s="87"/>
      <c r="QL6" s="87"/>
      <c r="QM6" s="87"/>
      <c r="QN6" s="87"/>
      <c r="QO6" s="87"/>
      <c r="QP6" s="87"/>
      <c r="QQ6" s="87"/>
      <c r="QR6" s="87"/>
      <c r="QS6" s="87"/>
      <c r="QT6" s="87"/>
      <c r="QU6" s="87"/>
      <c r="QV6" s="87"/>
      <c r="QW6" s="87"/>
      <c r="QX6" s="87"/>
      <c r="QY6" s="87"/>
      <c r="QZ6" s="87"/>
      <c r="RA6" s="87"/>
      <c r="RB6" s="87"/>
      <c r="RC6" s="87"/>
      <c r="RD6" s="87"/>
      <c r="RE6" s="87"/>
      <c r="RF6" s="87"/>
      <c r="RG6" s="87"/>
      <c r="RH6" s="87"/>
      <c r="RI6" s="87"/>
      <c r="RJ6" s="87"/>
      <c r="RK6" s="87"/>
      <c r="RL6" s="87"/>
      <c r="RM6" s="87"/>
      <c r="RN6" s="87"/>
      <c r="RO6" s="87"/>
      <c r="RP6" s="87"/>
      <c r="RQ6" s="87"/>
      <c r="RR6" s="87"/>
      <c r="RS6" s="87"/>
      <c r="RT6" s="87"/>
      <c r="RU6" s="87"/>
      <c r="RV6" s="87"/>
      <c r="RW6" s="87"/>
      <c r="RX6" s="87"/>
      <c r="RY6" s="87"/>
      <c r="RZ6" s="87"/>
      <c r="SA6" s="87"/>
      <c r="SB6" s="87"/>
      <c r="SC6" s="87"/>
      <c r="SD6" s="87"/>
      <c r="SE6" s="87"/>
      <c r="SF6" s="87"/>
      <c r="SG6" s="87"/>
      <c r="SH6" s="87"/>
      <c r="SI6" s="87"/>
      <c r="SJ6" s="87"/>
      <c r="SK6" s="87"/>
      <c r="SL6" s="87"/>
      <c r="SM6" s="87"/>
      <c r="SN6" s="87"/>
      <c r="SO6" s="87"/>
      <c r="SP6" s="87"/>
      <c r="SQ6" s="87"/>
      <c r="SR6" s="87"/>
      <c r="SS6" s="87"/>
      <c r="ST6" s="87"/>
      <c r="SU6" s="87"/>
      <c r="SV6" s="87"/>
      <c r="SW6" s="87"/>
      <c r="SX6" s="87"/>
      <c r="SY6" s="87"/>
      <c r="SZ6" s="87"/>
      <c r="TA6" s="87"/>
      <c r="TB6" s="87"/>
      <c r="TC6" s="87"/>
      <c r="TD6" s="87"/>
      <c r="TE6" s="87"/>
      <c r="TF6" s="87"/>
      <c r="TG6" s="87"/>
      <c r="TH6" s="87"/>
      <c r="TI6" s="87"/>
      <c r="TJ6" s="87"/>
      <c r="TK6" s="87"/>
      <c r="TL6" s="87"/>
      <c r="TM6" s="87"/>
      <c r="TN6" s="87"/>
      <c r="TO6" s="87"/>
      <c r="TP6" s="87"/>
      <c r="TQ6" s="87"/>
      <c r="TR6" s="87"/>
      <c r="TS6" s="87"/>
      <c r="TT6" s="87"/>
      <c r="TU6" s="87"/>
      <c r="TV6" s="87"/>
      <c r="TW6" s="87"/>
      <c r="TX6" s="87"/>
      <c r="TY6" s="87"/>
      <c r="TZ6" s="87"/>
      <c r="UA6" s="87"/>
      <c r="UB6" s="87"/>
      <c r="UC6" s="87"/>
      <c r="UD6" s="87"/>
      <c r="UE6" s="87"/>
      <c r="UF6" s="87"/>
      <c r="UG6" s="87"/>
      <c r="UH6" s="87"/>
      <c r="UI6" s="87"/>
      <c r="UJ6" s="87"/>
      <c r="UK6" s="87"/>
      <c r="UL6" s="87"/>
      <c r="UM6" s="87"/>
      <c r="UN6" s="87"/>
      <c r="UO6" s="87"/>
      <c r="UP6" s="87"/>
      <c r="UQ6" s="87"/>
      <c r="UR6" s="87"/>
      <c r="US6" s="87"/>
      <c r="UT6" s="87"/>
      <c r="UU6" s="87"/>
      <c r="UV6" s="87"/>
      <c r="UW6" s="87"/>
      <c r="UX6" s="87"/>
      <c r="UY6" s="87"/>
      <c r="UZ6" s="87"/>
      <c r="VA6" s="87"/>
      <c r="VB6" s="87"/>
      <c r="VC6" s="87"/>
      <c r="VD6" s="87"/>
      <c r="VE6" s="87"/>
      <c r="VF6" s="87"/>
      <c r="VG6" s="87"/>
      <c r="VH6" s="87"/>
      <c r="VI6" s="87"/>
      <c r="VJ6" s="87"/>
      <c r="VK6" s="87"/>
      <c r="VL6" s="87"/>
      <c r="VM6" s="87"/>
      <c r="VN6" s="87"/>
      <c r="VO6" s="87"/>
      <c r="VP6" s="87"/>
      <c r="VQ6" s="87"/>
      <c r="VR6" s="87"/>
      <c r="VS6" s="87"/>
      <c r="VT6" s="87"/>
      <c r="VU6" s="87"/>
      <c r="VV6" s="87"/>
      <c r="VW6" s="87"/>
      <c r="VX6" s="87"/>
      <c r="VY6" s="87"/>
      <c r="VZ6" s="87"/>
      <c r="WA6" s="87"/>
      <c r="WB6" s="87"/>
      <c r="WC6" s="87"/>
      <c r="WD6" s="87"/>
      <c r="WE6" s="87"/>
      <c r="WF6" s="87"/>
      <c r="WG6" s="87"/>
      <c r="WH6" s="87"/>
      <c r="WI6" s="87"/>
      <c r="WJ6" s="87"/>
      <c r="WK6" s="87"/>
      <c r="WL6" s="87"/>
      <c r="WM6" s="87"/>
      <c r="WN6" s="87"/>
      <c r="WO6" s="87"/>
      <c r="WP6" s="87"/>
      <c r="WQ6" s="87"/>
      <c r="WR6" s="87"/>
      <c r="WS6" s="87"/>
      <c r="WT6" s="87"/>
      <c r="WU6" s="87"/>
      <c r="WV6" s="87"/>
      <c r="WW6" s="87"/>
      <c r="WX6" s="87"/>
      <c r="WY6" s="87"/>
      <c r="WZ6" s="87"/>
      <c r="XA6" s="87"/>
      <c r="XB6" s="87"/>
      <c r="XC6" s="87"/>
      <c r="XD6" s="87"/>
      <c r="XE6" s="87"/>
      <c r="XF6" s="87"/>
      <c r="XG6" s="87"/>
      <c r="XH6" s="87"/>
      <c r="XI6" s="87"/>
      <c r="XJ6" s="87"/>
      <c r="XK6" s="87"/>
      <c r="XL6" s="87"/>
      <c r="XM6" s="87"/>
      <c r="XN6" s="87"/>
      <c r="XO6" s="87"/>
      <c r="XP6" s="87"/>
      <c r="XQ6" s="87"/>
      <c r="XR6" s="87"/>
      <c r="XS6" s="87"/>
      <c r="XT6" s="87"/>
      <c r="XU6" s="87"/>
      <c r="XV6" s="87"/>
      <c r="XW6" s="87"/>
      <c r="XX6" s="87"/>
      <c r="XY6" s="87"/>
      <c r="XZ6" s="87"/>
      <c r="YA6" s="87"/>
      <c r="YB6" s="87"/>
      <c r="YC6" s="87"/>
      <c r="YD6" s="87"/>
      <c r="YE6" s="87"/>
      <c r="YF6" s="87"/>
      <c r="YG6" s="87"/>
      <c r="YH6" s="87"/>
      <c r="YI6" s="87"/>
      <c r="YJ6" s="87"/>
      <c r="YK6" s="87"/>
      <c r="YL6" s="87"/>
      <c r="YM6" s="87"/>
      <c r="YN6" s="87"/>
      <c r="YO6" s="87"/>
      <c r="YP6" s="87"/>
      <c r="YQ6" s="87"/>
      <c r="YR6" s="87"/>
      <c r="YS6" s="87"/>
      <c r="YT6" s="87"/>
      <c r="YU6" s="87"/>
      <c r="YV6" s="87"/>
      <c r="YW6" s="87"/>
      <c r="YX6" s="87"/>
      <c r="YY6" s="87"/>
      <c r="YZ6" s="87"/>
      <c r="ZA6" s="87"/>
      <c r="ZB6" s="87"/>
      <c r="ZC6" s="87"/>
      <c r="ZD6" s="87"/>
      <c r="ZE6" s="87"/>
      <c r="ZF6" s="87"/>
      <c r="ZG6" s="87"/>
      <c r="ZH6" s="87"/>
      <c r="ZI6" s="87"/>
      <c r="ZJ6" s="87"/>
      <c r="ZK6" s="87"/>
      <c r="ZL6" s="87"/>
      <c r="ZM6" s="87"/>
      <c r="ZN6" s="87"/>
      <c r="ZO6" s="87"/>
      <c r="ZP6" s="87"/>
      <c r="ZQ6" s="87"/>
      <c r="ZR6" s="87"/>
      <c r="ZS6" s="87"/>
      <c r="ZT6" s="87"/>
      <c r="ZU6" s="87"/>
      <c r="ZV6" s="87"/>
      <c r="ZW6" s="87"/>
      <c r="ZX6" s="87"/>
      <c r="ZY6" s="87"/>
      <c r="ZZ6" s="87"/>
      <c r="AAA6" s="87"/>
      <c r="AAB6" s="87"/>
      <c r="AAC6" s="87"/>
      <c r="AAD6" s="87"/>
      <c r="AAE6" s="87"/>
      <c r="AAF6" s="87"/>
      <c r="AAG6" s="87"/>
      <c r="AAH6" s="87"/>
      <c r="AAI6" s="87"/>
      <c r="AAJ6" s="87"/>
      <c r="AAK6" s="87"/>
      <c r="AAL6" s="87"/>
      <c r="AAM6" s="87"/>
      <c r="AAN6" s="87"/>
      <c r="AAO6" s="87"/>
      <c r="AAP6" s="87"/>
      <c r="AAQ6" s="87"/>
      <c r="AAR6" s="87"/>
      <c r="AAS6" s="87"/>
      <c r="AAT6" s="87"/>
      <c r="AAU6" s="87"/>
      <c r="AAV6" s="87"/>
      <c r="AAW6" s="87"/>
      <c r="AAX6" s="87"/>
      <c r="AAY6" s="87"/>
      <c r="AAZ6" s="87"/>
      <c r="ABA6" s="87"/>
      <c r="ABB6" s="87"/>
      <c r="ABC6" s="87"/>
      <c r="ABD6" s="87"/>
      <c r="ABE6" s="87"/>
      <c r="ABF6" s="87"/>
      <c r="ABG6" s="87"/>
      <c r="ABH6" s="87"/>
      <c r="ABI6" s="87"/>
      <c r="ABJ6" s="87"/>
      <c r="ABK6" s="87"/>
      <c r="ABL6" s="87"/>
      <c r="ABM6" s="87"/>
      <c r="ABN6" s="87"/>
      <c r="ABO6" s="87"/>
      <c r="ABP6" s="87"/>
      <c r="ABQ6" s="87"/>
      <c r="ABR6" s="87"/>
      <c r="ABS6" s="87"/>
      <c r="ABT6" s="87"/>
      <c r="ABU6" s="87"/>
      <c r="ABV6" s="87"/>
      <c r="ABW6" s="87"/>
      <c r="ABX6" s="87"/>
      <c r="ABY6" s="87"/>
      <c r="ABZ6" s="87"/>
      <c r="ACA6" s="87"/>
      <c r="ACB6" s="87"/>
      <c r="ACC6" s="87"/>
      <c r="ACD6" s="87"/>
      <c r="ACE6" s="87"/>
      <c r="ACF6" s="87"/>
      <c r="ACG6" s="87"/>
      <c r="ACH6" s="87"/>
      <c r="ACI6" s="87"/>
      <c r="ACJ6" s="87"/>
      <c r="ACK6" s="87"/>
      <c r="ACL6" s="87"/>
      <c r="ACM6" s="87"/>
      <c r="ACN6" s="87"/>
      <c r="ACO6" s="87"/>
      <c r="ACP6" s="87"/>
      <c r="ACQ6" s="87"/>
      <c r="ACR6" s="87"/>
      <c r="ACS6" s="87"/>
      <c r="ACT6" s="87"/>
      <c r="ACU6" s="87"/>
      <c r="ACV6" s="87"/>
      <c r="ACW6" s="87"/>
      <c r="ACX6" s="87"/>
      <c r="ACY6" s="87"/>
      <c r="ACZ6" s="87"/>
      <c r="ADA6" s="87"/>
      <c r="ADB6" s="87"/>
      <c r="ADC6" s="87"/>
      <c r="ADD6" s="87"/>
      <c r="ADE6" s="87"/>
      <c r="ADF6" s="87"/>
      <c r="ADG6" s="87"/>
      <c r="ADH6" s="87"/>
      <c r="ADI6" s="87"/>
      <c r="ADJ6" s="87"/>
      <c r="ADK6" s="87"/>
      <c r="ADL6" s="87"/>
      <c r="ADM6" s="87"/>
      <c r="ADN6" s="87"/>
      <c r="ADO6" s="87"/>
      <c r="ADP6" s="87"/>
      <c r="ADQ6" s="87"/>
      <c r="ADR6" s="87"/>
      <c r="ADS6" s="87"/>
      <c r="ADT6" s="87"/>
      <c r="ADU6" s="87"/>
      <c r="ADV6" s="87"/>
      <c r="ADW6" s="87"/>
      <c r="ADX6" s="87"/>
      <c r="ADY6" s="87"/>
      <c r="ADZ6" s="87"/>
      <c r="AEA6" s="87"/>
      <c r="AEB6" s="87"/>
      <c r="AEC6" s="87"/>
      <c r="AED6" s="87"/>
      <c r="AEE6" s="87"/>
      <c r="AEF6" s="87"/>
      <c r="AEG6" s="87"/>
      <c r="AEH6" s="87"/>
      <c r="AEI6" s="87"/>
      <c r="AEJ6" s="87"/>
      <c r="AEK6" s="87"/>
      <c r="AEL6" s="87"/>
      <c r="AEM6" s="87"/>
      <c r="AEN6" s="87"/>
      <c r="AEO6" s="87"/>
      <c r="AEP6" s="87"/>
      <c r="AEQ6" s="87"/>
      <c r="AER6" s="87"/>
      <c r="AES6" s="87"/>
      <c r="AET6" s="87"/>
      <c r="AEU6" s="87"/>
      <c r="AEV6" s="87"/>
      <c r="AEW6" s="87"/>
      <c r="AEX6" s="87"/>
      <c r="AEY6" s="87"/>
      <c r="AEZ6" s="87"/>
      <c r="AFA6" s="87"/>
      <c r="AFB6" s="87"/>
      <c r="AFC6" s="87"/>
      <c r="AFD6" s="87"/>
      <c r="AFE6" s="87"/>
      <c r="AFF6" s="87"/>
      <c r="AFG6" s="87"/>
      <c r="AFH6" s="87"/>
      <c r="AFI6" s="87"/>
      <c r="AFJ6" s="87"/>
      <c r="AFK6" s="87"/>
      <c r="AFL6" s="87"/>
      <c r="AFM6" s="87"/>
      <c r="AFN6" s="87"/>
      <c r="AFO6" s="87"/>
      <c r="AFP6" s="87"/>
      <c r="AFQ6" s="87"/>
      <c r="AFR6" s="87"/>
      <c r="AFS6" s="87"/>
      <c r="AFT6" s="87"/>
      <c r="AFU6" s="87"/>
      <c r="AFV6" s="87"/>
      <c r="AFW6" s="87"/>
      <c r="AFX6" s="87"/>
      <c r="AFY6" s="87"/>
      <c r="AFZ6" s="87"/>
      <c r="AGA6" s="87"/>
      <c r="AGB6" s="87"/>
      <c r="AGC6" s="87"/>
      <c r="AGD6" s="87"/>
      <c r="AGE6" s="87"/>
      <c r="AGF6" s="87"/>
      <c r="AGG6" s="87"/>
      <c r="AGH6" s="87"/>
      <c r="AGI6" s="87"/>
      <c r="AGJ6" s="87"/>
      <c r="AGK6" s="87"/>
      <c r="AGL6" s="87"/>
      <c r="AGM6" s="87"/>
      <c r="AGN6" s="87"/>
      <c r="AGO6" s="87"/>
      <c r="AGP6" s="87"/>
      <c r="AGQ6" s="87"/>
      <c r="AGR6" s="87"/>
      <c r="AGS6" s="87"/>
      <c r="AGT6" s="87"/>
      <c r="AGU6" s="87"/>
      <c r="AGV6" s="87"/>
      <c r="AGW6" s="87"/>
      <c r="AGX6" s="87"/>
      <c r="AGY6" s="87"/>
      <c r="AGZ6" s="87"/>
      <c r="AHA6" s="87"/>
      <c r="AHB6" s="87"/>
      <c r="AHC6" s="87"/>
      <c r="AHD6" s="87"/>
      <c r="AHE6" s="87"/>
      <c r="AHF6" s="87"/>
      <c r="AHG6" s="87"/>
      <c r="AHH6" s="87"/>
      <c r="AHI6" s="87"/>
      <c r="AHJ6" s="87"/>
      <c r="AHK6" s="87"/>
      <c r="AHL6" s="87"/>
      <c r="AHM6" s="87"/>
      <c r="AHN6" s="87"/>
      <c r="AHO6" s="87"/>
      <c r="AHP6" s="87"/>
      <c r="AHQ6" s="87"/>
      <c r="AHR6" s="87"/>
      <c r="AHS6" s="87"/>
      <c r="AHT6" s="87"/>
      <c r="AHU6" s="87"/>
      <c r="AHV6" s="87"/>
      <c r="AHW6" s="87"/>
      <c r="AHX6" s="87"/>
      <c r="AHY6" s="87"/>
      <c r="AHZ6" s="87"/>
      <c r="AIA6" s="87"/>
      <c r="AIB6" s="87"/>
      <c r="AIC6" s="87"/>
      <c r="AID6" s="87"/>
      <c r="AIE6" s="87"/>
      <c r="AIF6" s="87"/>
      <c r="AIG6" s="87"/>
      <c r="AIH6" s="87"/>
      <c r="AII6" s="87"/>
      <c r="AIJ6" s="87"/>
      <c r="AIK6" s="87"/>
      <c r="AIL6" s="87"/>
      <c r="AIM6" s="87"/>
      <c r="AIN6" s="87"/>
      <c r="AIO6" s="87"/>
      <c r="AIP6" s="87"/>
      <c r="AIQ6" s="87"/>
      <c r="AIR6" s="87"/>
      <c r="AIS6" s="87"/>
      <c r="AIT6" s="87"/>
      <c r="AIU6" s="87"/>
      <c r="AIV6" s="87"/>
      <c r="AIW6" s="87"/>
      <c r="AIX6" s="87"/>
      <c r="AIY6" s="87"/>
      <c r="AIZ6" s="87"/>
      <c r="AJA6" s="87"/>
      <c r="AJB6" s="87"/>
      <c r="AJC6" s="87"/>
      <c r="AJD6" s="87"/>
      <c r="AJE6" s="87"/>
      <c r="AJF6" s="87"/>
      <c r="AJG6" s="87"/>
      <c r="AJH6" s="87"/>
      <c r="AJI6" s="87"/>
      <c r="AJJ6" s="87"/>
      <c r="AJK6" s="87"/>
      <c r="AJL6" s="87"/>
      <c r="AJM6" s="87"/>
      <c r="AJN6" s="87"/>
      <c r="AJO6" s="87"/>
      <c r="AJP6" s="87"/>
      <c r="AJQ6" s="87"/>
      <c r="AJR6" s="87"/>
      <c r="AJS6" s="87"/>
      <c r="AJT6" s="87"/>
      <c r="AJU6" s="87"/>
      <c r="AJV6" s="87"/>
      <c r="AJW6" s="87"/>
      <c r="AJX6" s="87"/>
      <c r="AJY6" s="87"/>
      <c r="AJZ6" s="87"/>
      <c r="AKA6" s="87"/>
      <c r="AKB6" s="87"/>
      <c r="AKC6" s="87"/>
      <c r="AKD6" s="87"/>
      <c r="AKE6" s="87"/>
      <c r="AKF6" s="87"/>
      <c r="AKG6" s="87"/>
      <c r="AKH6" s="87"/>
      <c r="AKI6" s="87"/>
      <c r="AKJ6" s="87"/>
      <c r="AKK6" s="87"/>
      <c r="AKL6" s="87"/>
      <c r="AKM6" s="87"/>
      <c r="AKN6" s="87"/>
      <c r="AKO6" s="87"/>
      <c r="AKP6" s="87"/>
      <c r="AKQ6" s="87"/>
      <c r="AKR6" s="87"/>
      <c r="AKS6" s="87"/>
      <c r="AKT6" s="87"/>
      <c r="AKU6" s="87"/>
      <c r="AKV6" s="87"/>
      <c r="AKW6" s="87"/>
      <c r="AKX6" s="87"/>
      <c r="AKY6" s="87"/>
      <c r="AKZ6" s="87"/>
      <c r="ALA6" s="87"/>
      <c r="ALB6" s="87"/>
      <c r="ALC6" s="87"/>
      <c r="ALD6" s="87"/>
      <c r="ALE6" s="87"/>
      <c r="ALF6" s="87"/>
      <c r="ALG6" s="87"/>
      <c r="ALH6" s="87"/>
      <c r="ALI6" s="87"/>
      <c r="ALJ6" s="87"/>
      <c r="ALK6" s="87"/>
      <c r="ALL6" s="87"/>
      <c r="ALM6" s="87"/>
      <c r="ALN6" s="87"/>
      <c r="ALO6" s="87"/>
      <c r="ALP6" s="87"/>
      <c r="ALQ6" s="87"/>
      <c r="ALR6" s="87"/>
      <c r="ALS6" s="87"/>
      <c r="ALT6" s="87"/>
      <c r="ALU6" s="87"/>
      <c r="ALV6" s="87"/>
      <c r="ALW6" s="87"/>
      <c r="ALX6" s="87"/>
      <c r="ALY6" s="87"/>
      <c r="ALZ6" s="87"/>
      <c r="AMA6" s="87"/>
      <c r="AMB6" s="87"/>
      <c r="AMC6" s="87"/>
      <c r="AMD6" s="87"/>
      <c r="AME6" s="87"/>
      <c r="AMF6" s="87"/>
      <c r="AMG6" s="87"/>
      <c r="AMH6" s="87"/>
      <c r="AMI6" s="87"/>
      <c r="AMJ6" s="87"/>
      <c r="AMK6" s="87"/>
      <c r="AML6" s="87"/>
      <c r="AMM6" s="87"/>
      <c r="AMN6" s="87"/>
      <c r="AMO6" s="87"/>
      <c r="AMP6" s="87"/>
      <c r="AMQ6" s="87"/>
      <c r="AMR6" s="87"/>
      <c r="AMS6" s="87"/>
      <c r="AMT6" s="87"/>
      <c r="AMU6" s="87"/>
      <c r="AMV6" s="87"/>
      <c r="AMW6" s="87"/>
      <c r="AMX6" s="87"/>
      <c r="AMY6" s="87"/>
      <c r="AMZ6" s="87"/>
      <c r="ANA6" s="87"/>
      <c r="ANB6" s="87"/>
      <c r="ANC6" s="87"/>
      <c r="AND6" s="87"/>
      <c r="ANE6" s="87"/>
      <c r="ANF6" s="87"/>
      <c r="ANG6" s="87"/>
      <c r="ANH6" s="87"/>
      <c r="ANI6" s="87"/>
      <c r="ANJ6" s="87"/>
      <c r="ANK6" s="87"/>
      <c r="ANL6" s="87"/>
      <c r="ANM6" s="87"/>
      <c r="ANN6" s="87"/>
      <c r="ANO6" s="87"/>
      <c r="ANP6" s="87"/>
      <c r="ANQ6" s="87"/>
      <c r="ANR6" s="87"/>
      <c r="ANS6" s="87"/>
      <c r="ANT6" s="87"/>
      <c r="ANU6" s="87"/>
      <c r="ANV6" s="87"/>
      <c r="ANW6" s="87"/>
      <c r="ANX6" s="87"/>
      <c r="ANY6" s="87"/>
      <c r="ANZ6" s="87"/>
      <c r="AOA6" s="87"/>
      <c r="AOB6" s="87"/>
      <c r="AOC6" s="87"/>
      <c r="AOD6" s="87"/>
      <c r="AOE6" s="87"/>
      <c r="AOF6" s="87"/>
      <c r="AOG6" s="87"/>
      <c r="AOH6" s="87"/>
      <c r="AOI6" s="87"/>
      <c r="AOJ6" s="87"/>
      <c r="AOK6" s="87"/>
      <c r="AOL6" s="87"/>
      <c r="AOM6" s="87"/>
      <c r="AON6" s="87"/>
      <c r="AOO6" s="87"/>
      <c r="AOP6" s="87"/>
      <c r="AOQ6" s="87"/>
      <c r="AOR6" s="87"/>
      <c r="AOS6" s="87"/>
      <c r="AOT6" s="87"/>
      <c r="AOU6" s="87"/>
      <c r="AOV6" s="87"/>
      <c r="AOW6" s="87"/>
      <c r="AOX6" s="87"/>
      <c r="AOY6" s="87"/>
      <c r="AOZ6" s="87"/>
      <c r="APA6" s="87"/>
      <c r="APB6" s="87"/>
      <c r="APC6" s="87"/>
      <c r="APD6" s="87"/>
      <c r="APE6" s="87"/>
      <c r="APF6" s="87"/>
      <c r="APG6" s="87"/>
      <c r="APH6" s="87"/>
      <c r="API6" s="87"/>
      <c r="APJ6" s="87"/>
      <c r="APK6" s="87"/>
      <c r="APL6" s="87"/>
      <c r="APM6" s="87"/>
      <c r="APN6" s="87"/>
      <c r="APO6" s="87"/>
      <c r="APP6" s="87"/>
      <c r="APQ6" s="87"/>
      <c r="APR6" s="87"/>
      <c r="APS6" s="87"/>
      <c r="APT6" s="87"/>
      <c r="APU6" s="87"/>
      <c r="APV6" s="87"/>
      <c r="APW6" s="87"/>
      <c r="APX6" s="87"/>
      <c r="APY6" s="87"/>
      <c r="APZ6" s="87"/>
      <c r="AQA6" s="87"/>
      <c r="AQB6" s="87"/>
      <c r="AQC6" s="87"/>
      <c r="AQD6" s="87"/>
      <c r="AQE6" s="87"/>
      <c r="AQF6" s="87"/>
      <c r="AQG6" s="87"/>
      <c r="AQH6" s="87"/>
      <c r="AQI6" s="87"/>
      <c r="AQJ6" s="87"/>
      <c r="AQK6" s="87"/>
      <c r="AQL6" s="87"/>
      <c r="AQM6" s="87"/>
      <c r="AQN6" s="87"/>
      <c r="AQO6" s="87"/>
      <c r="AQP6" s="87"/>
      <c r="AQQ6" s="87"/>
      <c r="AQR6" s="87"/>
      <c r="AQS6" s="87"/>
      <c r="AQT6" s="87"/>
      <c r="AQU6" s="87"/>
      <c r="AQV6" s="87"/>
      <c r="AQW6" s="87"/>
      <c r="AQX6" s="87"/>
      <c r="AQY6" s="87"/>
      <c r="AQZ6" s="87"/>
      <c r="ARA6" s="87"/>
      <c r="ARB6" s="87"/>
      <c r="ARC6" s="87"/>
      <c r="ARD6" s="87"/>
      <c r="ARE6" s="87"/>
      <c r="ARF6" s="87"/>
      <c r="ARG6" s="87"/>
      <c r="ARH6" s="87"/>
      <c r="ARI6" s="87"/>
      <c r="ARJ6" s="87"/>
      <c r="ARK6" s="87"/>
      <c r="ARL6" s="87"/>
      <c r="ARM6" s="87"/>
      <c r="ARN6" s="87"/>
      <c r="ARO6" s="87"/>
      <c r="ARP6" s="87"/>
      <c r="ARQ6" s="87"/>
      <c r="ARR6" s="87"/>
      <c r="ARS6" s="87"/>
      <c r="ART6" s="87"/>
      <c r="ARU6" s="87"/>
      <c r="ARV6" s="87"/>
      <c r="ARW6" s="87"/>
      <c r="ARX6" s="87"/>
      <c r="ARY6" s="87"/>
      <c r="ARZ6" s="87"/>
      <c r="ASA6" s="87"/>
      <c r="ASB6" s="87"/>
      <c r="ASC6" s="87"/>
      <c r="ASD6" s="87"/>
      <c r="ASE6" s="87"/>
      <c r="ASF6" s="87"/>
      <c r="ASG6" s="87"/>
      <c r="ASH6" s="87"/>
      <c r="ASI6" s="87"/>
      <c r="ASJ6" s="87"/>
      <c r="ASK6" s="87"/>
      <c r="ASL6" s="87"/>
      <c r="ASM6" s="87"/>
      <c r="ASN6" s="87"/>
      <c r="ASO6" s="87"/>
      <c r="ASP6" s="87"/>
      <c r="ASQ6" s="87"/>
      <c r="ASR6" s="87"/>
      <c r="ASS6" s="87"/>
      <c r="AST6" s="87"/>
      <c r="ASU6" s="87"/>
      <c r="ASV6" s="87"/>
      <c r="ASW6" s="87"/>
      <c r="ASX6" s="87"/>
      <c r="ASY6" s="87"/>
      <c r="ASZ6" s="87"/>
      <c r="ATA6" s="87"/>
      <c r="ATB6" s="87"/>
      <c r="ATC6" s="87"/>
      <c r="ATD6" s="87"/>
      <c r="ATE6" s="87"/>
      <c r="ATF6" s="87"/>
      <c r="ATG6" s="87"/>
      <c r="ATH6" s="87"/>
      <c r="ATI6" s="87"/>
      <c r="ATJ6" s="87"/>
      <c r="ATK6" s="87"/>
      <c r="ATL6" s="87"/>
      <c r="ATM6" s="87"/>
      <c r="ATN6" s="87"/>
      <c r="ATO6" s="87"/>
      <c r="ATP6" s="87"/>
      <c r="ATQ6" s="87"/>
      <c r="ATR6" s="87"/>
      <c r="ATS6" s="87"/>
      <c r="ATT6" s="87"/>
      <c r="ATU6" s="87"/>
      <c r="ATV6" s="87"/>
      <c r="ATW6" s="87"/>
      <c r="ATX6" s="87"/>
      <c r="ATY6" s="87"/>
      <c r="ATZ6" s="87"/>
      <c r="AUA6" s="87"/>
      <c r="AUB6" s="87"/>
      <c r="AUC6" s="87"/>
      <c r="AUD6" s="87"/>
      <c r="AUE6" s="87"/>
      <c r="AUF6" s="87"/>
      <c r="AUG6" s="87"/>
      <c r="AUH6" s="87"/>
      <c r="AUI6" s="87"/>
      <c r="AUJ6" s="87"/>
      <c r="AUK6" s="87"/>
      <c r="AUL6" s="87"/>
      <c r="AUM6" s="87"/>
      <c r="AUN6" s="87"/>
      <c r="AUO6" s="87"/>
      <c r="AUP6" s="87"/>
      <c r="AUQ6" s="87"/>
      <c r="AUR6" s="87"/>
      <c r="AUS6" s="87"/>
      <c r="AUT6" s="87"/>
      <c r="AUU6" s="87"/>
      <c r="AUV6" s="87"/>
      <c r="AUW6" s="87"/>
      <c r="AUX6" s="87"/>
      <c r="AUY6" s="87"/>
      <c r="AUZ6" s="87"/>
      <c r="AVA6" s="87"/>
      <c r="AVB6" s="87"/>
      <c r="AVC6" s="87"/>
      <c r="AVD6" s="87"/>
      <c r="AVE6" s="87"/>
      <c r="AVF6" s="87"/>
      <c r="AVG6" s="87"/>
      <c r="AVH6" s="87"/>
      <c r="AVI6" s="87"/>
      <c r="AVJ6" s="87"/>
      <c r="AVK6" s="87"/>
      <c r="AVL6" s="87"/>
      <c r="AVM6" s="87"/>
      <c r="AVN6" s="87"/>
      <c r="AVO6" s="87"/>
      <c r="AVP6" s="87"/>
      <c r="AVQ6" s="87"/>
      <c r="AVR6" s="87"/>
      <c r="AVS6" s="87"/>
      <c r="AVT6" s="87"/>
      <c r="AVU6" s="87"/>
      <c r="AVV6" s="87"/>
      <c r="AVW6" s="87"/>
      <c r="AVX6" s="87"/>
      <c r="AVY6" s="87"/>
      <c r="AVZ6" s="87"/>
      <c r="AWA6" s="87"/>
      <c r="AWB6" s="87"/>
      <c r="AWC6" s="87"/>
      <c r="AWD6" s="87"/>
      <c r="AWE6" s="87"/>
      <c r="AWF6" s="87"/>
      <c r="AWG6" s="87"/>
      <c r="AWH6" s="87"/>
      <c r="AWI6" s="87"/>
      <c r="AWJ6" s="87"/>
      <c r="AWK6" s="87"/>
      <c r="AWL6" s="87"/>
      <c r="AWM6" s="87"/>
      <c r="AWN6" s="87"/>
      <c r="AWO6" s="87"/>
      <c r="AWP6" s="87"/>
      <c r="AWQ6" s="87"/>
      <c r="AWR6" s="87"/>
      <c r="AWS6" s="87"/>
      <c r="AWT6" s="87"/>
      <c r="AWU6" s="87"/>
      <c r="AWV6" s="87"/>
      <c r="AWW6" s="87"/>
      <c r="AWX6" s="87"/>
      <c r="AWY6" s="87"/>
      <c r="AWZ6" s="87"/>
      <c r="AXA6" s="87"/>
      <c r="AXB6" s="87"/>
      <c r="AXC6" s="87"/>
      <c r="AXD6" s="87"/>
      <c r="AXE6" s="87"/>
      <c r="AXF6" s="87"/>
      <c r="AXG6" s="87"/>
      <c r="AXH6" s="87"/>
      <c r="AXI6" s="87"/>
      <c r="AXJ6" s="87"/>
      <c r="AXK6" s="87"/>
      <c r="AXL6" s="87"/>
      <c r="AXM6" s="87"/>
      <c r="AXN6" s="87"/>
      <c r="AXO6" s="87"/>
      <c r="AXP6" s="87"/>
      <c r="AXQ6" s="87"/>
      <c r="AXR6" s="87"/>
      <c r="AXS6" s="87"/>
      <c r="AXT6" s="87"/>
      <c r="AXU6" s="87"/>
      <c r="AXV6" s="87"/>
      <c r="AXW6" s="87"/>
      <c r="AXX6" s="87"/>
      <c r="AXY6" s="87"/>
      <c r="AXZ6" s="87"/>
      <c r="AYA6" s="87"/>
      <c r="AYB6" s="87"/>
      <c r="AYC6" s="87"/>
      <c r="AYD6" s="87"/>
      <c r="AYE6" s="87"/>
      <c r="AYF6" s="87"/>
      <c r="AYG6" s="87"/>
      <c r="AYH6" s="87"/>
      <c r="AYI6" s="87"/>
      <c r="AYJ6" s="87"/>
      <c r="AYK6" s="87"/>
      <c r="AYL6" s="87"/>
      <c r="AYM6" s="87"/>
      <c r="AYN6" s="87"/>
      <c r="AYO6" s="87"/>
      <c r="AYP6" s="87"/>
      <c r="AYQ6" s="87"/>
      <c r="AYR6" s="87"/>
      <c r="AYS6" s="87"/>
      <c r="AYT6" s="87"/>
      <c r="AYU6" s="87"/>
      <c r="AYV6" s="87"/>
      <c r="AYW6" s="87"/>
      <c r="AYX6" s="87"/>
      <c r="AYY6" s="87"/>
      <c r="AYZ6" s="87"/>
      <c r="AZA6" s="87"/>
      <c r="AZB6" s="87"/>
      <c r="AZC6" s="87"/>
      <c r="AZD6" s="87"/>
      <c r="AZE6" s="87"/>
      <c r="AZF6" s="87"/>
      <c r="AZG6" s="87"/>
      <c r="AZH6" s="87"/>
      <c r="AZI6" s="87"/>
      <c r="AZJ6" s="87"/>
      <c r="AZK6" s="87"/>
      <c r="AZL6" s="87"/>
      <c r="AZM6" s="87"/>
      <c r="AZN6" s="87"/>
      <c r="AZO6" s="87"/>
      <c r="AZP6" s="87"/>
      <c r="AZQ6" s="87"/>
      <c r="AZR6" s="87"/>
      <c r="AZS6" s="87"/>
      <c r="AZT6" s="87"/>
      <c r="AZU6" s="87"/>
      <c r="AZV6" s="87"/>
      <c r="AZW6" s="87"/>
      <c r="AZX6" s="87"/>
      <c r="AZY6" s="87"/>
      <c r="AZZ6" s="87"/>
      <c r="BAA6" s="87"/>
      <c r="BAB6" s="87"/>
      <c r="BAC6" s="87"/>
      <c r="BAD6" s="87"/>
      <c r="BAE6" s="87"/>
      <c r="BAF6" s="87"/>
      <c r="BAG6" s="87"/>
      <c r="BAH6" s="87"/>
      <c r="BAI6" s="87"/>
      <c r="BAJ6" s="87"/>
      <c r="BAK6" s="87"/>
      <c r="BAL6" s="87"/>
      <c r="BAM6" s="87"/>
      <c r="BAN6" s="87"/>
      <c r="BAO6" s="87"/>
      <c r="BAP6" s="87"/>
      <c r="BAQ6" s="87"/>
      <c r="BAR6" s="87"/>
      <c r="BAS6" s="87"/>
      <c r="BAT6" s="87"/>
      <c r="BAU6" s="87"/>
      <c r="BAV6" s="87"/>
      <c r="BAW6" s="87"/>
      <c r="BAX6" s="87"/>
      <c r="BAY6" s="87"/>
      <c r="BAZ6" s="87"/>
      <c r="BBA6" s="87"/>
      <c r="BBB6" s="87"/>
      <c r="BBC6" s="87"/>
      <c r="BBD6" s="87"/>
      <c r="BBE6" s="87"/>
      <c r="BBF6" s="87"/>
      <c r="BBG6" s="87"/>
      <c r="BBH6" s="87"/>
      <c r="BBI6" s="87"/>
      <c r="BBJ6" s="87"/>
      <c r="BBK6" s="87"/>
      <c r="BBL6" s="87"/>
      <c r="BBM6" s="87"/>
      <c r="BBN6" s="87"/>
      <c r="BBO6" s="87"/>
      <c r="BBP6" s="87"/>
      <c r="BBQ6" s="87"/>
      <c r="BBR6" s="87"/>
      <c r="BBS6" s="87"/>
      <c r="BBT6" s="87"/>
      <c r="BBU6" s="87"/>
      <c r="BBV6" s="87"/>
      <c r="BBW6" s="87"/>
      <c r="BBX6" s="87"/>
      <c r="BBY6" s="87"/>
      <c r="BBZ6" s="87"/>
      <c r="BCA6" s="87"/>
      <c r="BCB6" s="87"/>
      <c r="BCC6" s="87"/>
      <c r="BCD6" s="87"/>
      <c r="BCE6" s="87"/>
      <c r="BCF6" s="87"/>
      <c r="BCG6" s="87"/>
      <c r="BCH6" s="87"/>
      <c r="BCI6" s="87"/>
      <c r="BCJ6" s="87"/>
      <c r="BCK6" s="87"/>
      <c r="BCL6" s="87"/>
      <c r="BCM6" s="87"/>
      <c r="BCN6" s="87"/>
      <c r="BCO6" s="87"/>
      <c r="BCP6" s="87"/>
      <c r="BCQ6" s="87"/>
      <c r="BCR6" s="87"/>
      <c r="BCS6" s="87"/>
      <c r="BCT6" s="87"/>
      <c r="BCU6" s="87"/>
      <c r="BCV6" s="87"/>
      <c r="BCW6" s="87"/>
      <c r="BCX6" s="87"/>
      <c r="BCY6" s="87"/>
      <c r="BCZ6" s="87"/>
      <c r="BDA6" s="87"/>
      <c r="BDB6" s="87"/>
      <c r="BDC6" s="87"/>
      <c r="BDD6" s="87"/>
      <c r="BDE6" s="87"/>
      <c r="BDF6" s="87"/>
      <c r="BDG6" s="87"/>
      <c r="BDH6" s="87"/>
      <c r="BDI6" s="87"/>
      <c r="BDJ6" s="87"/>
      <c r="BDK6" s="87"/>
      <c r="BDL6" s="87"/>
      <c r="BDM6" s="87"/>
      <c r="BDN6" s="87"/>
      <c r="BDO6" s="87"/>
      <c r="BDP6" s="87"/>
      <c r="BDQ6" s="87"/>
      <c r="BDR6" s="87"/>
      <c r="BDS6" s="87"/>
      <c r="BDT6" s="87"/>
      <c r="BDU6" s="87"/>
      <c r="BDV6" s="87"/>
      <c r="BDW6" s="87"/>
      <c r="BDX6" s="87"/>
      <c r="BDY6" s="87"/>
      <c r="BDZ6" s="87"/>
      <c r="BEA6" s="87"/>
      <c r="BEB6" s="87"/>
      <c r="BEC6" s="87"/>
      <c r="BED6" s="87"/>
      <c r="BEE6" s="87"/>
      <c r="BEF6" s="87"/>
      <c r="BEG6" s="87"/>
      <c r="BEH6" s="87"/>
      <c r="BEI6" s="87"/>
      <c r="BEJ6" s="87"/>
      <c r="BEK6" s="87"/>
      <c r="BEL6" s="87"/>
      <c r="BEM6" s="87"/>
      <c r="BEN6" s="87"/>
      <c r="BEO6" s="87"/>
      <c r="BEP6" s="87"/>
      <c r="BEQ6" s="87"/>
      <c r="BER6" s="87"/>
      <c r="BES6" s="87"/>
      <c r="BET6" s="87"/>
      <c r="BEU6" s="87"/>
      <c r="BEV6" s="87"/>
      <c r="BEW6" s="87"/>
      <c r="BEX6" s="87"/>
      <c r="BEY6" s="87"/>
      <c r="BEZ6" s="87"/>
      <c r="BFA6" s="87"/>
      <c r="BFB6" s="87"/>
      <c r="BFC6" s="87"/>
      <c r="BFD6" s="87"/>
      <c r="BFE6" s="87"/>
      <c r="BFF6" s="87"/>
      <c r="BFG6" s="87"/>
      <c r="BFH6" s="87"/>
      <c r="BFI6" s="87"/>
      <c r="BFJ6" s="87"/>
      <c r="BFK6" s="87"/>
      <c r="BFL6" s="87"/>
      <c r="BFM6" s="87"/>
      <c r="BFN6" s="87"/>
      <c r="BFO6" s="87"/>
      <c r="BFP6" s="87"/>
      <c r="BFQ6" s="87"/>
      <c r="BFR6" s="87"/>
      <c r="BFS6" s="87"/>
      <c r="BFT6" s="87"/>
      <c r="BFU6" s="87"/>
      <c r="BFV6" s="87"/>
      <c r="BFW6" s="87"/>
      <c r="BFX6" s="87"/>
      <c r="BFY6" s="87"/>
      <c r="BFZ6" s="87"/>
      <c r="BGA6" s="87"/>
      <c r="BGB6" s="87"/>
      <c r="BGC6" s="87"/>
      <c r="BGD6" s="87"/>
      <c r="BGE6" s="87"/>
      <c r="BGF6" s="87"/>
      <c r="BGG6" s="87"/>
      <c r="BGH6" s="87"/>
      <c r="BGI6" s="87"/>
      <c r="BGJ6" s="87"/>
      <c r="BGK6" s="87"/>
      <c r="BGL6" s="87"/>
      <c r="BGM6" s="87"/>
    </row>
    <row r="7" spans="1:1547" ht="13.5" customHeight="1" x14ac:dyDescent="0.25">
      <c r="B7" s="451" t="s">
        <v>110</v>
      </c>
      <c r="C7" s="458">
        <v>1395.5</v>
      </c>
      <c r="D7" s="458">
        <v>1476.75</v>
      </c>
      <c r="E7" s="452" t="s">
        <v>112</v>
      </c>
      <c r="F7" s="452">
        <f>D7-C7</f>
        <v>81.25</v>
      </c>
      <c r="G7" s="452"/>
      <c r="H7" s="452"/>
      <c r="I7" s="458">
        <v>1476.75</v>
      </c>
      <c r="J7" s="458"/>
      <c r="K7" s="452">
        <v>3</v>
      </c>
      <c r="L7" s="452">
        <v>9</v>
      </c>
      <c r="M7" s="452">
        <v>50</v>
      </c>
      <c r="N7" s="452"/>
      <c r="O7" s="452">
        <v>1</v>
      </c>
      <c r="P7" s="452"/>
      <c r="Q7" s="452"/>
      <c r="R7" s="452"/>
      <c r="S7" s="452">
        <v>1</v>
      </c>
      <c r="T7" s="452"/>
      <c r="U7" s="452">
        <v>1</v>
      </c>
      <c r="V7" s="452"/>
      <c r="W7" s="452"/>
      <c r="X7" s="452"/>
      <c r="Y7" s="452"/>
      <c r="Z7" s="452"/>
      <c r="AA7" s="452"/>
      <c r="AB7" s="452"/>
      <c r="AC7" s="133"/>
      <c r="AD7" s="133"/>
      <c r="AE7" s="134"/>
      <c r="AF7" s="135"/>
      <c r="AG7" s="136"/>
      <c r="AH7" s="131"/>
      <c r="IX7" s="87"/>
      <c r="IY7" s="87"/>
      <c r="IZ7" s="87"/>
      <c r="JA7" s="87"/>
      <c r="JB7" s="87"/>
      <c r="JC7" s="87"/>
      <c r="JD7" s="87"/>
      <c r="JE7" s="87"/>
      <c r="JF7" s="87"/>
      <c r="JG7" s="87"/>
      <c r="JH7" s="87"/>
      <c r="JI7" s="87"/>
      <c r="JJ7" s="87"/>
      <c r="JK7" s="87"/>
      <c r="JL7" s="87"/>
      <c r="JM7" s="87"/>
      <c r="JN7" s="87"/>
      <c r="JO7" s="87"/>
      <c r="JP7" s="87"/>
      <c r="JQ7" s="87"/>
      <c r="JR7" s="87"/>
      <c r="JS7" s="87"/>
      <c r="JT7" s="87"/>
      <c r="JU7" s="87"/>
      <c r="JV7" s="87"/>
      <c r="JW7" s="87"/>
      <c r="JX7" s="87"/>
      <c r="JY7" s="87"/>
      <c r="JZ7" s="87"/>
      <c r="KA7" s="87"/>
      <c r="KB7" s="87"/>
      <c r="KC7" s="87"/>
      <c r="KD7" s="87"/>
      <c r="KE7" s="87"/>
      <c r="KF7" s="87"/>
      <c r="KG7" s="87"/>
      <c r="KH7" s="87"/>
      <c r="KI7" s="87"/>
      <c r="KJ7" s="87"/>
      <c r="KK7" s="87"/>
      <c r="KL7" s="87"/>
      <c r="KM7" s="87"/>
      <c r="KN7" s="87"/>
      <c r="KO7" s="87"/>
      <c r="KP7" s="87"/>
      <c r="KQ7" s="87"/>
      <c r="KR7" s="87"/>
      <c r="KS7" s="87"/>
      <c r="KT7" s="87"/>
      <c r="KU7" s="87"/>
      <c r="KV7" s="87"/>
      <c r="KW7" s="87"/>
      <c r="KX7" s="87"/>
      <c r="KY7" s="87"/>
      <c r="KZ7" s="87"/>
      <c r="LA7" s="87"/>
      <c r="LB7" s="87"/>
      <c r="LC7" s="87"/>
      <c r="LD7" s="87"/>
      <c r="LE7" s="87"/>
      <c r="LF7" s="87"/>
      <c r="LG7" s="87"/>
      <c r="LH7" s="87"/>
      <c r="LI7" s="87"/>
      <c r="LJ7" s="87"/>
      <c r="LK7" s="87"/>
      <c r="LL7" s="87"/>
      <c r="LM7" s="87"/>
      <c r="LN7" s="87"/>
      <c r="LO7" s="87"/>
      <c r="LP7" s="87"/>
      <c r="LQ7" s="87"/>
      <c r="LR7" s="87"/>
      <c r="LS7" s="87"/>
      <c r="LT7" s="87"/>
      <c r="LU7" s="87"/>
      <c r="LV7" s="87"/>
      <c r="LW7" s="87"/>
      <c r="LX7" s="87"/>
      <c r="LY7" s="87"/>
      <c r="LZ7" s="87"/>
      <c r="MA7" s="87"/>
      <c r="MB7" s="87"/>
      <c r="MC7" s="87"/>
      <c r="MD7" s="87"/>
      <c r="ME7" s="87"/>
      <c r="MF7" s="87"/>
      <c r="MG7" s="87"/>
      <c r="MH7" s="87"/>
      <c r="MI7" s="87"/>
      <c r="MJ7" s="87"/>
      <c r="MK7" s="87"/>
      <c r="ML7" s="87"/>
      <c r="MM7" s="87"/>
      <c r="MN7" s="87"/>
      <c r="MO7" s="87"/>
      <c r="MP7" s="87"/>
      <c r="MQ7" s="87"/>
      <c r="MR7" s="87"/>
      <c r="MS7" s="87"/>
      <c r="MT7" s="87"/>
      <c r="MU7" s="87"/>
      <c r="MV7" s="87"/>
      <c r="MW7" s="87"/>
      <c r="MX7" s="87"/>
      <c r="MY7" s="87"/>
      <c r="MZ7" s="87"/>
      <c r="NA7" s="87"/>
      <c r="NB7" s="87"/>
      <c r="NC7" s="87"/>
      <c r="ND7" s="87"/>
      <c r="NE7" s="87"/>
      <c r="NF7" s="87"/>
      <c r="NG7" s="87"/>
      <c r="NH7" s="87"/>
      <c r="NI7" s="87"/>
      <c r="NJ7" s="87"/>
      <c r="NK7" s="87"/>
      <c r="NL7" s="87"/>
      <c r="NM7" s="87"/>
      <c r="NN7" s="87"/>
      <c r="NO7" s="87"/>
      <c r="NP7" s="87"/>
      <c r="NQ7" s="87"/>
      <c r="NR7" s="87"/>
      <c r="NS7" s="87"/>
      <c r="NT7" s="87"/>
      <c r="NU7" s="87"/>
      <c r="NV7" s="87"/>
      <c r="NW7" s="87"/>
      <c r="NX7" s="87"/>
      <c r="NY7" s="87"/>
      <c r="NZ7" s="87"/>
      <c r="OA7" s="87"/>
      <c r="OB7" s="87"/>
      <c r="OC7" s="87"/>
      <c r="OD7" s="87"/>
      <c r="OE7" s="87"/>
      <c r="OF7" s="87"/>
      <c r="OG7" s="87"/>
      <c r="OH7" s="87"/>
      <c r="OI7" s="87"/>
      <c r="OJ7" s="87"/>
      <c r="OK7" s="87"/>
      <c r="OL7" s="87"/>
      <c r="OM7" s="87"/>
      <c r="ON7" s="87"/>
      <c r="OO7" s="87"/>
      <c r="OP7" s="87"/>
      <c r="OQ7" s="87"/>
      <c r="OR7" s="87"/>
      <c r="OS7" s="87"/>
      <c r="OT7" s="87"/>
      <c r="OU7" s="87"/>
      <c r="OV7" s="87"/>
      <c r="OW7" s="87"/>
      <c r="OX7" s="87"/>
      <c r="OY7" s="87"/>
      <c r="OZ7" s="87"/>
      <c r="PA7" s="87"/>
      <c r="PB7" s="87"/>
      <c r="PC7" s="87"/>
      <c r="PD7" s="87"/>
      <c r="PE7" s="87"/>
      <c r="PF7" s="87"/>
      <c r="PG7" s="87"/>
      <c r="PH7" s="87"/>
      <c r="PI7" s="87"/>
      <c r="PJ7" s="87"/>
      <c r="PK7" s="87"/>
      <c r="PL7" s="87"/>
      <c r="PM7" s="87"/>
      <c r="PN7" s="87"/>
      <c r="PO7" s="87"/>
      <c r="PP7" s="87"/>
      <c r="PQ7" s="87"/>
      <c r="PR7" s="87"/>
      <c r="PS7" s="87"/>
      <c r="PT7" s="87"/>
      <c r="PU7" s="87"/>
      <c r="PV7" s="87"/>
      <c r="PW7" s="87"/>
      <c r="PX7" s="87"/>
      <c r="PY7" s="87"/>
      <c r="PZ7" s="87"/>
      <c r="QA7" s="87"/>
      <c r="QB7" s="87"/>
      <c r="QC7" s="87"/>
      <c r="QD7" s="87"/>
      <c r="QE7" s="87"/>
      <c r="QF7" s="87"/>
      <c r="QG7" s="87"/>
      <c r="QH7" s="87"/>
      <c r="QI7" s="87"/>
      <c r="QJ7" s="87"/>
      <c r="QK7" s="87"/>
      <c r="QL7" s="87"/>
      <c r="QM7" s="87"/>
      <c r="QN7" s="87"/>
      <c r="QO7" s="87"/>
      <c r="QP7" s="87"/>
      <c r="QQ7" s="87"/>
      <c r="QR7" s="87"/>
      <c r="QS7" s="87"/>
      <c r="QT7" s="87"/>
      <c r="QU7" s="87"/>
      <c r="QV7" s="87"/>
      <c r="QW7" s="87"/>
      <c r="QX7" s="87"/>
      <c r="QY7" s="87"/>
      <c r="QZ7" s="87"/>
      <c r="RA7" s="87"/>
      <c r="RB7" s="87"/>
      <c r="RC7" s="87"/>
      <c r="RD7" s="87"/>
      <c r="RE7" s="87"/>
      <c r="RF7" s="87"/>
      <c r="RG7" s="87"/>
      <c r="RH7" s="87"/>
      <c r="RI7" s="87"/>
      <c r="RJ7" s="87"/>
      <c r="RK7" s="87"/>
      <c r="RL7" s="87"/>
      <c r="RM7" s="87"/>
      <c r="RN7" s="87"/>
      <c r="RO7" s="87"/>
      <c r="RP7" s="87"/>
      <c r="RQ7" s="87"/>
      <c r="RR7" s="87"/>
      <c r="RS7" s="87"/>
      <c r="RT7" s="87"/>
      <c r="RU7" s="87"/>
      <c r="RV7" s="87"/>
      <c r="RW7" s="87"/>
      <c r="RX7" s="87"/>
      <c r="RY7" s="87"/>
      <c r="RZ7" s="87"/>
      <c r="SA7" s="87"/>
      <c r="SB7" s="87"/>
      <c r="SC7" s="87"/>
      <c r="SD7" s="87"/>
      <c r="SE7" s="87"/>
      <c r="SF7" s="87"/>
      <c r="SG7" s="87"/>
      <c r="SH7" s="87"/>
      <c r="SI7" s="87"/>
      <c r="SJ7" s="87"/>
      <c r="SK7" s="87"/>
      <c r="SL7" s="87"/>
      <c r="SM7" s="87"/>
      <c r="SN7" s="87"/>
      <c r="SO7" s="87"/>
      <c r="SP7" s="87"/>
      <c r="SQ7" s="87"/>
      <c r="SR7" s="87"/>
      <c r="SS7" s="87"/>
      <c r="ST7" s="87"/>
      <c r="SU7" s="87"/>
      <c r="SV7" s="87"/>
      <c r="SW7" s="87"/>
      <c r="SX7" s="87"/>
      <c r="SY7" s="87"/>
      <c r="SZ7" s="87"/>
      <c r="TA7" s="87"/>
      <c r="TB7" s="87"/>
      <c r="TC7" s="87"/>
      <c r="TD7" s="87"/>
      <c r="TE7" s="87"/>
      <c r="TF7" s="87"/>
      <c r="TG7" s="87"/>
      <c r="TH7" s="87"/>
      <c r="TI7" s="87"/>
      <c r="TJ7" s="87"/>
      <c r="TK7" s="87"/>
      <c r="TL7" s="87"/>
      <c r="TM7" s="87"/>
      <c r="TN7" s="87"/>
      <c r="TO7" s="87"/>
      <c r="TP7" s="87"/>
      <c r="TQ7" s="87"/>
      <c r="TR7" s="87"/>
      <c r="TS7" s="87"/>
      <c r="TT7" s="87"/>
      <c r="TU7" s="87"/>
      <c r="TV7" s="87"/>
      <c r="TW7" s="87"/>
      <c r="TX7" s="87"/>
      <c r="TY7" s="87"/>
      <c r="TZ7" s="87"/>
      <c r="UA7" s="87"/>
      <c r="UB7" s="87"/>
      <c r="UC7" s="87"/>
      <c r="UD7" s="87"/>
      <c r="UE7" s="87"/>
      <c r="UF7" s="87"/>
      <c r="UG7" s="87"/>
      <c r="UH7" s="87"/>
      <c r="UI7" s="87"/>
      <c r="UJ7" s="87"/>
      <c r="UK7" s="87"/>
      <c r="UL7" s="87"/>
      <c r="UM7" s="87"/>
      <c r="UN7" s="87"/>
      <c r="UO7" s="87"/>
      <c r="UP7" s="87"/>
      <c r="UQ7" s="87"/>
      <c r="UR7" s="87"/>
      <c r="US7" s="87"/>
      <c r="UT7" s="87"/>
      <c r="UU7" s="87"/>
      <c r="UV7" s="87"/>
      <c r="UW7" s="87"/>
      <c r="UX7" s="87"/>
      <c r="UY7" s="87"/>
      <c r="UZ7" s="87"/>
      <c r="VA7" s="87"/>
      <c r="VB7" s="87"/>
      <c r="VC7" s="87"/>
      <c r="VD7" s="87"/>
      <c r="VE7" s="87"/>
      <c r="VF7" s="87"/>
      <c r="VG7" s="87"/>
      <c r="VH7" s="87"/>
      <c r="VI7" s="87"/>
      <c r="VJ7" s="87"/>
      <c r="VK7" s="87"/>
      <c r="VL7" s="87"/>
      <c r="VM7" s="87"/>
      <c r="VN7" s="87"/>
      <c r="VO7" s="87"/>
      <c r="VP7" s="87"/>
      <c r="VQ7" s="87"/>
      <c r="VR7" s="87"/>
      <c r="VS7" s="87"/>
      <c r="VT7" s="87"/>
      <c r="VU7" s="87"/>
      <c r="VV7" s="87"/>
      <c r="VW7" s="87"/>
      <c r="VX7" s="87"/>
      <c r="VY7" s="87"/>
      <c r="VZ7" s="87"/>
      <c r="WA7" s="87"/>
      <c r="WB7" s="87"/>
      <c r="WC7" s="87"/>
      <c r="WD7" s="87"/>
      <c r="WE7" s="87"/>
      <c r="WF7" s="87"/>
      <c r="WG7" s="87"/>
      <c r="WH7" s="87"/>
      <c r="WI7" s="87"/>
      <c r="WJ7" s="87"/>
      <c r="WK7" s="87"/>
      <c r="WL7" s="87"/>
      <c r="WM7" s="87"/>
      <c r="WN7" s="87"/>
      <c r="WO7" s="87"/>
      <c r="WP7" s="87"/>
      <c r="WQ7" s="87"/>
      <c r="WR7" s="87"/>
      <c r="WS7" s="87"/>
      <c r="WT7" s="87"/>
      <c r="WU7" s="87"/>
      <c r="WV7" s="87"/>
      <c r="WW7" s="87"/>
      <c r="WX7" s="87"/>
      <c r="WY7" s="87"/>
      <c r="WZ7" s="87"/>
      <c r="XA7" s="87"/>
      <c r="XB7" s="87"/>
      <c r="XC7" s="87"/>
      <c r="XD7" s="87"/>
      <c r="XE7" s="87"/>
      <c r="XF7" s="87"/>
      <c r="XG7" s="87"/>
      <c r="XH7" s="87"/>
      <c r="XI7" s="87"/>
      <c r="XJ7" s="87"/>
      <c r="XK7" s="87"/>
      <c r="XL7" s="87"/>
      <c r="XM7" s="87"/>
      <c r="XN7" s="87"/>
      <c r="XO7" s="87"/>
      <c r="XP7" s="87"/>
      <c r="XQ7" s="87"/>
      <c r="XR7" s="87"/>
      <c r="XS7" s="87"/>
      <c r="XT7" s="87"/>
      <c r="XU7" s="87"/>
      <c r="XV7" s="87"/>
      <c r="XW7" s="87"/>
      <c r="XX7" s="87"/>
      <c r="XY7" s="87"/>
      <c r="XZ7" s="87"/>
      <c r="YA7" s="87"/>
      <c r="YB7" s="87"/>
      <c r="YC7" s="87"/>
      <c r="YD7" s="87"/>
      <c r="YE7" s="87"/>
      <c r="YF7" s="87"/>
      <c r="YG7" s="87"/>
      <c r="YH7" s="87"/>
      <c r="YI7" s="87"/>
      <c r="YJ7" s="87"/>
      <c r="YK7" s="87"/>
      <c r="YL7" s="87"/>
      <c r="YM7" s="87"/>
      <c r="YN7" s="87"/>
      <c r="YO7" s="87"/>
      <c r="YP7" s="87"/>
      <c r="YQ7" s="87"/>
      <c r="YR7" s="87"/>
      <c r="YS7" s="87"/>
      <c r="YT7" s="87"/>
      <c r="YU7" s="87"/>
      <c r="YV7" s="87"/>
      <c r="YW7" s="87"/>
      <c r="YX7" s="87"/>
      <c r="YY7" s="87"/>
      <c r="YZ7" s="87"/>
      <c r="ZA7" s="87"/>
      <c r="ZB7" s="87"/>
      <c r="ZC7" s="87"/>
      <c r="ZD7" s="87"/>
      <c r="ZE7" s="87"/>
      <c r="ZF7" s="87"/>
      <c r="ZG7" s="87"/>
      <c r="ZH7" s="87"/>
      <c r="ZI7" s="87"/>
      <c r="ZJ7" s="87"/>
      <c r="ZK7" s="87"/>
      <c r="ZL7" s="87"/>
      <c r="ZM7" s="87"/>
      <c r="ZN7" s="87"/>
      <c r="ZO7" s="87"/>
      <c r="ZP7" s="87"/>
      <c r="ZQ7" s="87"/>
      <c r="ZR7" s="87"/>
      <c r="ZS7" s="87"/>
      <c r="ZT7" s="87"/>
      <c r="ZU7" s="87"/>
      <c r="ZV7" s="87"/>
      <c r="ZW7" s="87"/>
      <c r="ZX7" s="87"/>
      <c r="ZY7" s="87"/>
      <c r="ZZ7" s="87"/>
      <c r="AAA7" s="87"/>
      <c r="AAB7" s="87"/>
      <c r="AAC7" s="87"/>
      <c r="AAD7" s="87"/>
      <c r="AAE7" s="87"/>
      <c r="AAF7" s="87"/>
      <c r="AAG7" s="87"/>
      <c r="AAH7" s="87"/>
      <c r="AAI7" s="87"/>
      <c r="AAJ7" s="87"/>
      <c r="AAK7" s="87"/>
      <c r="AAL7" s="87"/>
      <c r="AAM7" s="87"/>
      <c r="AAN7" s="87"/>
      <c r="AAO7" s="87"/>
      <c r="AAP7" s="87"/>
      <c r="AAQ7" s="87"/>
      <c r="AAR7" s="87"/>
      <c r="AAS7" s="87"/>
      <c r="AAT7" s="87"/>
      <c r="AAU7" s="87"/>
      <c r="AAV7" s="87"/>
      <c r="AAW7" s="87"/>
      <c r="AAX7" s="87"/>
      <c r="AAY7" s="87"/>
      <c r="AAZ7" s="87"/>
      <c r="ABA7" s="87"/>
      <c r="ABB7" s="87"/>
      <c r="ABC7" s="87"/>
      <c r="ABD7" s="87"/>
      <c r="ABE7" s="87"/>
      <c r="ABF7" s="87"/>
      <c r="ABG7" s="87"/>
      <c r="ABH7" s="87"/>
      <c r="ABI7" s="87"/>
      <c r="ABJ7" s="87"/>
      <c r="ABK7" s="87"/>
      <c r="ABL7" s="87"/>
      <c r="ABM7" s="87"/>
      <c r="ABN7" s="87"/>
      <c r="ABO7" s="87"/>
      <c r="ABP7" s="87"/>
      <c r="ABQ7" s="87"/>
      <c r="ABR7" s="87"/>
      <c r="ABS7" s="87"/>
      <c r="ABT7" s="87"/>
      <c r="ABU7" s="87"/>
      <c r="ABV7" s="87"/>
      <c r="ABW7" s="87"/>
      <c r="ABX7" s="87"/>
      <c r="ABY7" s="87"/>
      <c r="ABZ7" s="87"/>
      <c r="ACA7" s="87"/>
      <c r="ACB7" s="87"/>
      <c r="ACC7" s="87"/>
      <c r="ACD7" s="87"/>
      <c r="ACE7" s="87"/>
      <c r="ACF7" s="87"/>
      <c r="ACG7" s="87"/>
      <c r="ACH7" s="87"/>
      <c r="ACI7" s="87"/>
      <c r="ACJ7" s="87"/>
      <c r="ACK7" s="87"/>
      <c r="ACL7" s="87"/>
      <c r="ACM7" s="87"/>
      <c r="ACN7" s="87"/>
      <c r="ACO7" s="87"/>
      <c r="ACP7" s="87"/>
      <c r="ACQ7" s="87"/>
      <c r="ACR7" s="87"/>
      <c r="ACS7" s="87"/>
      <c r="ACT7" s="87"/>
      <c r="ACU7" s="87"/>
      <c r="ACV7" s="87"/>
      <c r="ACW7" s="87"/>
      <c r="ACX7" s="87"/>
      <c r="ACY7" s="87"/>
      <c r="ACZ7" s="87"/>
      <c r="ADA7" s="87"/>
      <c r="ADB7" s="87"/>
      <c r="ADC7" s="87"/>
      <c r="ADD7" s="87"/>
      <c r="ADE7" s="87"/>
      <c r="ADF7" s="87"/>
      <c r="ADG7" s="87"/>
      <c r="ADH7" s="87"/>
      <c r="ADI7" s="87"/>
      <c r="ADJ7" s="87"/>
      <c r="ADK7" s="87"/>
      <c r="ADL7" s="87"/>
      <c r="ADM7" s="87"/>
      <c r="ADN7" s="87"/>
      <c r="ADO7" s="87"/>
      <c r="ADP7" s="87"/>
      <c r="ADQ7" s="87"/>
      <c r="ADR7" s="87"/>
      <c r="ADS7" s="87"/>
      <c r="ADT7" s="87"/>
      <c r="ADU7" s="87"/>
      <c r="ADV7" s="87"/>
      <c r="ADW7" s="87"/>
      <c r="ADX7" s="87"/>
      <c r="ADY7" s="87"/>
      <c r="ADZ7" s="87"/>
      <c r="AEA7" s="87"/>
      <c r="AEB7" s="87"/>
      <c r="AEC7" s="87"/>
      <c r="AED7" s="87"/>
      <c r="AEE7" s="87"/>
      <c r="AEF7" s="87"/>
      <c r="AEG7" s="87"/>
      <c r="AEH7" s="87"/>
      <c r="AEI7" s="87"/>
      <c r="AEJ7" s="87"/>
      <c r="AEK7" s="87"/>
      <c r="AEL7" s="87"/>
      <c r="AEM7" s="87"/>
      <c r="AEN7" s="87"/>
      <c r="AEO7" s="87"/>
      <c r="AEP7" s="87"/>
      <c r="AEQ7" s="87"/>
      <c r="AER7" s="87"/>
      <c r="AES7" s="87"/>
      <c r="AET7" s="87"/>
      <c r="AEU7" s="87"/>
      <c r="AEV7" s="87"/>
      <c r="AEW7" s="87"/>
      <c r="AEX7" s="87"/>
      <c r="AEY7" s="87"/>
      <c r="AEZ7" s="87"/>
      <c r="AFA7" s="87"/>
      <c r="AFB7" s="87"/>
      <c r="AFC7" s="87"/>
      <c r="AFD7" s="87"/>
      <c r="AFE7" s="87"/>
      <c r="AFF7" s="87"/>
      <c r="AFG7" s="87"/>
      <c r="AFH7" s="87"/>
      <c r="AFI7" s="87"/>
      <c r="AFJ7" s="87"/>
      <c r="AFK7" s="87"/>
      <c r="AFL7" s="87"/>
      <c r="AFM7" s="87"/>
      <c r="AFN7" s="87"/>
      <c r="AFO7" s="87"/>
      <c r="AFP7" s="87"/>
      <c r="AFQ7" s="87"/>
      <c r="AFR7" s="87"/>
      <c r="AFS7" s="87"/>
      <c r="AFT7" s="87"/>
      <c r="AFU7" s="87"/>
      <c r="AFV7" s="87"/>
      <c r="AFW7" s="87"/>
      <c r="AFX7" s="87"/>
      <c r="AFY7" s="87"/>
      <c r="AFZ7" s="87"/>
      <c r="AGA7" s="87"/>
      <c r="AGB7" s="87"/>
      <c r="AGC7" s="87"/>
      <c r="AGD7" s="87"/>
      <c r="AGE7" s="87"/>
      <c r="AGF7" s="87"/>
      <c r="AGG7" s="87"/>
      <c r="AGH7" s="87"/>
      <c r="AGI7" s="87"/>
      <c r="AGJ7" s="87"/>
      <c r="AGK7" s="87"/>
      <c r="AGL7" s="87"/>
      <c r="AGM7" s="87"/>
      <c r="AGN7" s="87"/>
      <c r="AGO7" s="87"/>
      <c r="AGP7" s="87"/>
      <c r="AGQ7" s="87"/>
      <c r="AGR7" s="87"/>
      <c r="AGS7" s="87"/>
      <c r="AGT7" s="87"/>
      <c r="AGU7" s="87"/>
      <c r="AGV7" s="87"/>
      <c r="AGW7" s="87"/>
      <c r="AGX7" s="87"/>
      <c r="AGY7" s="87"/>
      <c r="AGZ7" s="87"/>
      <c r="AHA7" s="87"/>
      <c r="AHB7" s="87"/>
      <c r="AHC7" s="87"/>
      <c r="AHD7" s="87"/>
      <c r="AHE7" s="87"/>
      <c r="AHF7" s="87"/>
      <c r="AHG7" s="87"/>
      <c r="AHH7" s="87"/>
      <c r="AHI7" s="87"/>
      <c r="AHJ7" s="87"/>
      <c r="AHK7" s="87"/>
      <c r="AHL7" s="87"/>
      <c r="AHM7" s="87"/>
      <c r="AHN7" s="87"/>
      <c r="AHO7" s="87"/>
      <c r="AHP7" s="87"/>
      <c r="AHQ7" s="87"/>
      <c r="AHR7" s="87"/>
      <c r="AHS7" s="87"/>
      <c r="AHT7" s="87"/>
      <c r="AHU7" s="87"/>
      <c r="AHV7" s="87"/>
      <c r="AHW7" s="87"/>
      <c r="AHX7" s="87"/>
      <c r="AHY7" s="87"/>
      <c r="AHZ7" s="87"/>
      <c r="AIA7" s="87"/>
      <c r="AIB7" s="87"/>
      <c r="AIC7" s="87"/>
      <c r="AID7" s="87"/>
      <c r="AIE7" s="87"/>
      <c r="AIF7" s="87"/>
      <c r="AIG7" s="87"/>
      <c r="AIH7" s="87"/>
      <c r="AII7" s="87"/>
      <c r="AIJ7" s="87"/>
      <c r="AIK7" s="87"/>
      <c r="AIL7" s="87"/>
      <c r="AIM7" s="87"/>
      <c r="AIN7" s="87"/>
      <c r="AIO7" s="87"/>
      <c r="AIP7" s="87"/>
      <c r="AIQ7" s="87"/>
      <c r="AIR7" s="87"/>
      <c r="AIS7" s="87"/>
      <c r="AIT7" s="87"/>
      <c r="AIU7" s="87"/>
      <c r="AIV7" s="87"/>
      <c r="AIW7" s="87"/>
      <c r="AIX7" s="87"/>
      <c r="AIY7" s="87"/>
      <c r="AIZ7" s="87"/>
      <c r="AJA7" s="87"/>
      <c r="AJB7" s="87"/>
      <c r="AJC7" s="87"/>
      <c r="AJD7" s="87"/>
      <c r="AJE7" s="87"/>
      <c r="AJF7" s="87"/>
      <c r="AJG7" s="87"/>
      <c r="AJH7" s="87"/>
      <c r="AJI7" s="87"/>
      <c r="AJJ7" s="87"/>
      <c r="AJK7" s="87"/>
      <c r="AJL7" s="87"/>
      <c r="AJM7" s="87"/>
      <c r="AJN7" s="87"/>
      <c r="AJO7" s="87"/>
      <c r="AJP7" s="87"/>
      <c r="AJQ7" s="87"/>
      <c r="AJR7" s="87"/>
      <c r="AJS7" s="87"/>
      <c r="AJT7" s="87"/>
      <c r="AJU7" s="87"/>
      <c r="AJV7" s="87"/>
      <c r="AJW7" s="87"/>
      <c r="AJX7" s="87"/>
      <c r="AJY7" s="87"/>
      <c r="AJZ7" s="87"/>
      <c r="AKA7" s="87"/>
      <c r="AKB7" s="87"/>
      <c r="AKC7" s="87"/>
      <c r="AKD7" s="87"/>
      <c r="AKE7" s="87"/>
      <c r="AKF7" s="87"/>
      <c r="AKG7" s="87"/>
      <c r="AKH7" s="87"/>
      <c r="AKI7" s="87"/>
      <c r="AKJ7" s="87"/>
      <c r="AKK7" s="87"/>
      <c r="AKL7" s="87"/>
      <c r="AKM7" s="87"/>
      <c r="AKN7" s="87"/>
      <c r="AKO7" s="87"/>
      <c r="AKP7" s="87"/>
      <c r="AKQ7" s="87"/>
      <c r="AKR7" s="87"/>
      <c r="AKS7" s="87"/>
      <c r="AKT7" s="87"/>
      <c r="AKU7" s="87"/>
      <c r="AKV7" s="87"/>
      <c r="AKW7" s="87"/>
      <c r="AKX7" s="87"/>
      <c r="AKY7" s="87"/>
      <c r="AKZ7" s="87"/>
      <c r="ALA7" s="87"/>
      <c r="ALB7" s="87"/>
      <c r="ALC7" s="87"/>
      <c r="ALD7" s="87"/>
      <c r="ALE7" s="87"/>
      <c r="ALF7" s="87"/>
      <c r="ALG7" s="87"/>
      <c r="ALH7" s="87"/>
      <c r="ALI7" s="87"/>
      <c r="ALJ7" s="87"/>
      <c r="ALK7" s="87"/>
      <c r="ALL7" s="87"/>
      <c r="ALM7" s="87"/>
      <c r="ALN7" s="87"/>
      <c r="ALO7" s="87"/>
      <c r="ALP7" s="87"/>
      <c r="ALQ7" s="87"/>
      <c r="ALR7" s="87"/>
      <c r="ALS7" s="87"/>
      <c r="ALT7" s="87"/>
      <c r="ALU7" s="87"/>
      <c r="ALV7" s="87"/>
      <c r="ALW7" s="87"/>
      <c r="ALX7" s="87"/>
      <c r="ALY7" s="87"/>
      <c r="ALZ7" s="87"/>
      <c r="AMA7" s="87"/>
      <c r="AMB7" s="87"/>
      <c r="AMC7" s="87"/>
      <c r="AMD7" s="87"/>
      <c r="AME7" s="87"/>
      <c r="AMF7" s="87"/>
      <c r="AMG7" s="87"/>
      <c r="AMH7" s="87"/>
      <c r="AMI7" s="87"/>
      <c r="AMJ7" s="87"/>
      <c r="AMK7" s="87"/>
      <c r="AML7" s="87"/>
      <c r="AMM7" s="87"/>
      <c r="AMN7" s="87"/>
      <c r="AMO7" s="87"/>
      <c r="AMP7" s="87"/>
      <c r="AMQ7" s="87"/>
      <c r="AMR7" s="87"/>
      <c r="AMS7" s="87"/>
      <c r="AMT7" s="87"/>
      <c r="AMU7" s="87"/>
      <c r="AMV7" s="87"/>
      <c r="AMW7" s="87"/>
      <c r="AMX7" s="87"/>
      <c r="AMY7" s="87"/>
      <c r="AMZ7" s="87"/>
      <c r="ANA7" s="87"/>
      <c r="ANB7" s="87"/>
      <c r="ANC7" s="87"/>
      <c r="AND7" s="87"/>
      <c r="ANE7" s="87"/>
      <c r="ANF7" s="87"/>
      <c r="ANG7" s="87"/>
      <c r="ANH7" s="87"/>
      <c r="ANI7" s="87"/>
      <c r="ANJ7" s="87"/>
      <c r="ANK7" s="87"/>
      <c r="ANL7" s="87"/>
      <c r="ANM7" s="87"/>
      <c r="ANN7" s="87"/>
      <c r="ANO7" s="87"/>
      <c r="ANP7" s="87"/>
      <c r="ANQ7" s="87"/>
      <c r="ANR7" s="87"/>
      <c r="ANS7" s="87"/>
      <c r="ANT7" s="87"/>
      <c r="ANU7" s="87"/>
      <c r="ANV7" s="87"/>
      <c r="ANW7" s="87"/>
      <c r="ANX7" s="87"/>
      <c r="ANY7" s="87"/>
      <c r="ANZ7" s="87"/>
      <c r="AOA7" s="87"/>
      <c r="AOB7" s="87"/>
      <c r="AOC7" s="87"/>
      <c r="AOD7" s="87"/>
      <c r="AOE7" s="87"/>
      <c r="AOF7" s="87"/>
      <c r="AOG7" s="87"/>
      <c r="AOH7" s="87"/>
      <c r="AOI7" s="87"/>
      <c r="AOJ7" s="87"/>
      <c r="AOK7" s="87"/>
      <c r="AOL7" s="87"/>
      <c r="AOM7" s="87"/>
      <c r="AON7" s="87"/>
      <c r="AOO7" s="87"/>
      <c r="AOP7" s="87"/>
      <c r="AOQ7" s="87"/>
      <c r="AOR7" s="87"/>
      <c r="AOS7" s="87"/>
      <c r="AOT7" s="87"/>
      <c r="AOU7" s="87"/>
      <c r="AOV7" s="87"/>
      <c r="AOW7" s="87"/>
      <c r="AOX7" s="87"/>
      <c r="AOY7" s="87"/>
      <c r="AOZ7" s="87"/>
      <c r="APA7" s="87"/>
      <c r="APB7" s="87"/>
      <c r="APC7" s="87"/>
      <c r="APD7" s="87"/>
      <c r="APE7" s="87"/>
      <c r="APF7" s="87"/>
      <c r="APG7" s="87"/>
      <c r="APH7" s="87"/>
      <c r="API7" s="87"/>
      <c r="APJ7" s="87"/>
      <c r="APK7" s="87"/>
      <c r="APL7" s="87"/>
      <c r="APM7" s="87"/>
      <c r="APN7" s="87"/>
      <c r="APO7" s="87"/>
      <c r="APP7" s="87"/>
      <c r="APQ7" s="87"/>
      <c r="APR7" s="87"/>
      <c r="APS7" s="87"/>
      <c r="APT7" s="87"/>
      <c r="APU7" s="87"/>
      <c r="APV7" s="87"/>
      <c r="APW7" s="87"/>
      <c r="APX7" s="87"/>
      <c r="APY7" s="87"/>
      <c r="APZ7" s="87"/>
      <c r="AQA7" s="87"/>
      <c r="AQB7" s="87"/>
      <c r="AQC7" s="87"/>
      <c r="AQD7" s="87"/>
      <c r="AQE7" s="87"/>
      <c r="AQF7" s="87"/>
      <c r="AQG7" s="87"/>
      <c r="AQH7" s="87"/>
      <c r="AQI7" s="87"/>
      <c r="AQJ7" s="87"/>
      <c r="AQK7" s="87"/>
      <c r="AQL7" s="87"/>
      <c r="AQM7" s="87"/>
      <c r="AQN7" s="87"/>
      <c r="AQO7" s="87"/>
      <c r="AQP7" s="87"/>
      <c r="AQQ7" s="87"/>
      <c r="AQR7" s="87"/>
      <c r="AQS7" s="87"/>
      <c r="AQT7" s="87"/>
      <c r="AQU7" s="87"/>
      <c r="AQV7" s="87"/>
      <c r="AQW7" s="87"/>
      <c r="AQX7" s="87"/>
      <c r="AQY7" s="87"/>
      <c r="AQZ7" s="87"/>
      <c r="ARA7" s="87"/>
      <c r="ARB7" s="87"/>
      <c r="ARC7" s="87"/>
      <c r="ARD7" s="87"/>
      <c r="ARE7" s="87"/>
      <c r="ARF7" s="87"/>
      <c r="ARG7" s="87"/>
      <c r="ARH7" s="87"/>
      <c r="ARI7" s="87"/>
      <c r="ARJ7" s="87"/>
      <c r="ARK7" s="87"/>
      <c r="ARL7" s="87"/>
      <c r="ARM7" s="87"/>
      <c r="ARN7" s="87"/>
      <c r="ARO7" s="87"/>
      <c r="ARP7" s="87"/>
      <c r="ARQ7" s="87"/>
      <c r="ARR7" s="87"/>
      <c r="ARS7" s="87"/>
      <c r="ART7" s="87"/>
      <c r="ARU7" s="87"/>
      <c r="ARV7" s="87"/>
      <c r="ARW7" s="87"/>
      <c r="ARX7" s="87"/>
      <c r="ARY7" s="87"/>
      <c r="ARZ7" s="87"/>
      <c r="ASA7" s="87"/>
      <c r="ASB7" s="87"/>
      <c r="ASC7" s="87"/>
      <c r="ASD7" s="87"/>
      <c r="ASE7" s="87"/>
      <c r="ASF7" s="87"/>
      <c r="ASG7" s="87"/>
      <c r="ASH7" s="87"/>
      <c r="ASI7" s="87"/>
      <c r="ASJ7" s="87"/>
      <c r="ASK7" s="87"/>
      <c r="ASL7" s="87"/>
      <c r="ASM7" s="87"/>
      <c r="ASN7" s="87"/>
      <c r="ASO7" s="87"/>
      <c r="ASP7" s="87"/>
      <c r="ASQ7" s="87"/>
      <c r="ASR7" s="87"/>
      <c r="ASS7" s="87"/>
      <c r="AST7" s="87"/>
      <c r="ASU7" s="87"/>
      <c r="ASV7" s="87"/>
      <c r="ASW7" s="87"/>
      <c r="ASX7" s="87"/>
      <c r="ASY7" s="87"/>
      <c r="ASZ7" s="87"/>
      <c r="ATA7" s="87"/>
      <c r="ATB7" s="87"/>
      <c r="ATC7" s="87"/>
      <c r="ATD7" s="87"/>
      <c r="ATE7" s="87"/>
      <c r="ATF7" s="87"/>
      <c r="ATG7" s="87"/>
      <c r="ATH7" s="87"/>
      <c r="ATI7" s="87"/>
      <c r="ATJ7" s="87"/>
      <c r="ATK7" s="87"/>
      <c r="ATL7" s="87"/>
      <c r="ATM7" s="87"/>
      <c r="ATN7" s="87"/>
      <c r="ATO7" s="87"/>
      <c r="ATP7" s="87"/>
      <c r="ATQ7" s="87"/>
      <c r="ATR7" s="87"/>
      <c r="ATS7" s="87"/>
      <c r="ATT7" s="87"/>
      <c r="ATU7" s="87"/>
      <c r="ATV7" s="87"/>
      <c r="ATW7" s="87"/>
      <c r="ATX7" s="87"/>
      <c r="ATY7" s="87"/>
      <c r="ATZ7" s="87"/>
      <c r="AUA7" s="87"/>
      <c r="AUB7" s="87"/>
      <c r="AUC7" s="87"/>
      <c r="AUD7" s="87"/>
      <c r="AUE7" s="87"/>
      <c r="AUF7" s="87"/>
      <c r="AUG7" s="87"/>
      <c r="AUH7" s="87"/>
      <c r="AUI7" s="87"/>
      <c r="AUJ7" s="87"/>
      <c r="AUK7" s="87"/>
      <c r="AUL7" s="87"/>
      <c r="AUM7" s="87"/>
      <c r="AUN7" s="87"/>
      <c r="AUO7" s="87"/>
      <c r="AUP7" s="87"/>
      <c r="AUQ7" s="87"/>
      <c r="AUR7" s="87"/>
      <c r="AUS7" s="87"/>
      <c r="AUT7" s="87"/>
      <c r="AUU7" s="87"/>
      <c r="AUV7" s="87"/>
      <c r="AUW7" s="87"/>
      <c r="AUX7" s="87"/>
      <c r="AUY7" s="87"/>
      <c r="AUZ7" s="87"/>
      <c r="AVA7" s="87"/>
      <c r="AVB7" s="87"/>
      <c r="AVC7" s="87"/>
      <c r="AVD7" s="87"/>
      <c r="AVE7" s="87"/>
      <c r="AVF7" s="87"/>
      <c r="AVG7" s="87"/>
      <c r="AVH7" s="87"/>
      <c r="AVI7" s="87"/>
      <c r="AVJ7" s="87"/>
      <c r="AVK7" s="87"/>
      <c r="AVL7" s="87"/>
      <c r="AVM7" s="87"/>
      <c r="AVN7" s="87"/>
      <c r="AVO7" s="87"/>
      <c r="AVP7" s="87"/>
      <c r="AVQ7" s="87"/>
      <c r="AVR7" s="87"/>
      <c r="AVS7" s="87"/>
      <c r="AVT7" s="87"/>
      <c r="AVU7" s="87"/>
      <c r="AVV7" s="87"/>
      <c r="AVW7" s="87"/>
      <c r="AVX7" s="87"/>
      <c r="AVY7" s="87"/>
      <c r="AVZ7" s="87"/>
      <c r="AWA7" s="87"/>
      <c r="AWB7" s="87"/>
      <c r="AWC7" s="87"/>
      <c r="AWD7" s="87"/>
      <c r="AWE7" s="87"/>
      <c r="AWF7" s="87"/>
      <c r="AWG7" s="87"/>
      <c r="AWH7" s="87"/>
      <c r="AWI7" s="87"/>
      <c r="AWJ7" s="87"/>
      <c r="AWK7" s="87"/>
      <c r="AWL7" s="87"/>
      <c r="AWM7" s="87"/>
      <c r="AWN7" s="87"/>
      <c r="AWO7" s="87"/>
      <c r="AWP7" s="87"/>
      <c r="AWQ7" s="87"/>
      <c r="AWR7" s="87"/>
      <c r="AWS7" s="87"/>
      <c r="AWT7" s="87"/>
      <c r="AWU7" s="87"/>
      <c r="AWV7" s="87"/>
      <c r="AWW7" s="87"/>
      <c r="AWX7" s="87"/>
      <c r="AWY7" s="87"/>
      <c r="AWZ7" s="87"/>
      <c r="AXA7" s="87"/>
      <c r="AXB7" s="87"/>
      <c r="AXC7" s="87"/>
      <c r="AXD7" s="87"/>
      <c r="AXE7" s="87"/>
      <c r="AXF7" s="87"/>
      <c r="AXG7" s="87"/>
      <c r="AXH7" s="87"/>
      <c r="AXI7" s="87"/>
      <c r="AXJ7" s="87"/>
      <c r="AXK7" s="87"/>
      <c r="AXL7" s="87"/>
      <c r="AXM7" s="87"/>
      <c r="AXN7" s="87"/>
      <c r="AXO7" s="87"/>
      <c r="AXP7" s="87"/>
      <c r="AXQ7" s="87"/>
      <c r="AXR7" s="87"/>
      <c r="AXS7" s="87"/>
      <c r="AXT7" s="87"/>
      <c r="AXU7" s="87"/>
      <c r="AXV7" s="87"/>
      <c r="AXW7" s="87"/>
      <c r="AXX7" s="87"/>
      <c r="AXY7" s="87"/>
      <c r="AXZ7" s="87"/>
      <c r="AYA7" s="87"/>
      <c r="AYB7" s="87"/>
      <c r="AYC7" s="87"/>
      <c r="AYD7" s="87"/>
      <c r="AYE7" s="87"/>
      <c r="AYF7" s="87"/>
      <c r="AYG7" s="87"/>
      <c r="AYH7" s="87"/>
      <c r="AYI7" s="87"/>
      <c r="AYJ7" s="87"/>
      <c r="AYK7" s="87"/>
      <c r="AYL7" s="87"/>
      <c r="AYM7" s="87"/>
      <c r="AYN7" s="87"/>
      <c r="AYO7" s="87"/>
      <c r="AYP7" s="87"/>
      <c r="AYQ7" s="87"/>
      <c r="AYR7" s="87"/>
      <c r="AYS7" s="87"/>
      <c r="AYT7" s="87"/>
      <c r="AYU7" s="87"/>
      <c r="AYV7" s="87"/>
      <c r="AYW7" s="87"/>
      <c r="AYX7" s="87"/>
      <c r="AYY7" s="87"/>
      <c r="AYZ7" s="87"/>
      <c r="AZA7" s="87"/>
      <c r="AZB7" s="87"/>
      <c r="AZC7" s="87"/>
      <c r="AZD7" s="87"/>
      <c r="AZE7" s="87"/>
      <c r="AZF7" s="87"/>
      <c r="AZG7" s="87"/>
      <c r="AZH7" s="87"/>
      <c r="AZI7" s="87"/>
      <c r="AZJ7" s="87"/>
      <c r="AZK7" s="87"/>
      <c r="AZL7" s="87"/>
      <c r="AZM7" s="87"/>
      <c r="AZN7" s="87"/>
      <c r="AZO7" s="87"/>
      <c r="AZP7" s="87"/>
      <c r="AZQ7" s="87"/>
      <c r="AZR7" s="87"/>
      <c r="AZS7" s="87"/>
      <c r="AZT7" s="87"/>
      <c r="AZU7" s="87"/>
      <c r="AZV7" s="87"/>
      <c r="AZW7" s="87"/>
      <c r="AZX7" s="87"/>
      <c r="AZY7" s="87"/>
      <c r="AZZ7" s="87"/>
      <c r="BAA7" s="87"/>
      <c r="BAB7" s="87"/>
      <c r="BAC7" s="87"/>
      <c r="BAD7" s="87"/>
      <c r="BAE7" s="87"/>
      <c r="BAF7" s="87"/>
      <c r="BAG7" s="87"/>
      <c r="BAH7" s="87"/>
      <c r="BAI7" s="87"/>
      <c r="BAJ7" s="87"/>
      <c r="BAK7" s="87"/>
      <c r="BAL7" s="87"/>
      <c r="BAM7" s="87"/>
      <c r="BAN7" s="87"/>
      <c r="BAO7" s="87"/>
      <c r="BAP7" s="87"/>
      <c r="BAQ7" s="87"/>
      <c r="BAR7" s="87"/>
      <c r="BAS7" s="87"/>
      <c r="BAT7" s="87"/>
      <c r="BAU7" s="87"/>
      <c r="BAV7" s="87"/>
      <c r="BAW7" s="87"/>
      <c r="BAX7" s="87"/>
      <c r="BAY7" s="87"/>
      <c r="BAZ7" s="87"/>
      <c r="BBA7" s="87"/>
      <c r="BBB7" s="87"/>
      <c r="BBC7" s="87"/>
      <c r="BBD7" s="87"/>
      <c r="BBE7" s="87"/>
      <c r="BBF7" s="87"/>
      <c r="BBG7" s="87"/>
      <c r="BBH7" s="87"/>
      <c r="BBI7" s="87"/>
      <c r="BBJ7" s="87"/>
      <c r="BBK7" s="87"/>
      <c r="BBL7" s="87"/>
      <c r="BBM7" s="87"/>
      <c r="BBN7" s="87"/>
      <c r="BBO7" s="87"/>
      <c r="BBP7" s="87"/>
      <c r="BBQ7" s="87"/>
      <c r="BBR7" s="87"/>
      <c r="BBS7" s="87"/>
      <c r="BBT7" s="87"/>
      <c r="BBU7" s="87"/>
      <c r="BBV7" s="87"/>
      <c r="BBW7" s="87"/>
      <c r="BBX7" s="87"/>
      <c r="BBY7" s="87"/>
      <c r="BBZ7" s="87"/>
      <c r="BCA7" s="87"/>
      <c r="BCB7" s="87"/>
      <c r="BCC7" s="87"/>
      <c r="BCD7" s="87"/>
      <c r="BCE7" s="87"/>
      <c r="BCF7" s="87"/>
      <c r="BCG7" s="87"/>
      <c r="BCH7" s="87"/>
      <c r="BCI7" s="87"/>
      <c r="BCJ7" s="87"/>
      <c r="BCK7" s="87"/>
      <c r="BCL7" s="87"/>
      <c r="BCM7" s="87"/>
      <c r="BCN7" s="87"/>
      <c r="BCO7" s="87"/>
      <c r="BCP7" s="87"/>
      <c r="BCQ7" s="87"/>
      <c r="BCR7" s="87"/>
      <c r="BCS7" s="87"/>
      <c r="BCT7" s="87"/>
      <c r="BCU7" s="87"/>
      <c r="BCV7" s="87"/>
      <c r="BCW7" s="87"/>
      <c r="BCX7" s="87"/>
      <c r="BCY7" s="87"/>
      <c r="BCZ7" s="87"/>
      <c r="BDA7" s="87"/>
      <c r="BDB7" s="87"/>
      <c r="BDC7" s="87"/>
      <c r="BDD7" s="87"/>
      <c r="BDE7" s="87"/>
      <c r="BDF7" s="87"/>
      <c r="BDG7" s="87"/>
      <c r="BDH7" s="87"/>
      <c r="BDI7" s="87"/>
      <c r="BDJ7" s="87"/>
      <c r="BDK7" s="87"/>
      <c r="BDL7" s="87"/>
      <c r="BDM7" s="87"/>
      <c r="BDN7" s="87"/>
      <c r="BDO7" s="87"/>
      <c r="BDP7" s="87"/>
      <c r="BDQ7" s="87"/>
      <c r="BDR7" s="87"/>
      <c r="BDS7" s="87"/>
      <c r="BDT7" s="87"/>
      <c r="BDU7" s="87"/>
      <c r="BDV7" s="87"/>
      <c r="BDW7" s="87"/>
      <c r="BDX7" s="87"/>
      <c r="BDY7" s="87"/>
      <c r="BDZ7" s="87"/>
      <c r="BEA7" s="87"/>
      <c r="BEB7" s="87"/>
      <c r="BEC7" s="87"/>
      <c r="BED7" s="87"/>
      <c r="BEE7" s="87"/>
      <c r="BEF7" s="87"/>
      <c r="BEG7" s="87"/>
      <c r="BEH7" s="87"/>
      <c r="BEI7" s="87"/>
      <c r="BEJ7" s="87"/>
      <c r="BEK7" s="87"/>
      <c r="BEL7" s="87"/>
      <c r="BEM7" s="87"/>
      <c r="BEN7" s="87"/>
      <c r="BEO7" s="87"/>
      <c r="BEP7" s="87"/>
      <c r="BEQ7" s="87"/>
      <c r="BER7" s="87"/>
      <c r="BES7" s="87"/>
      <c r="BET7" s="87"/>
      <c r="BEU7" s="87"/>
      <c r="BEV7" s="87"/>
      <c r="BEW7" s="87"/>
      <c r="BEX7" s="87"/>
      <c r="BEY7" s="87"/>
      <c r="BEZ7" s="87"/>
      <c r="BFA7" s="87"/>
      <c r="BFB7" s="87"/>
      <c r="BFC7" s="87"/>
      <c r="BFD7" s="87"/>
      <c r="BFE7" s="87"/>
      <c r="BFF7" s="87"/>
      <c r="BFG7" s="87"/>
      <c r="BFH7" s="87"/>
      <c r="BFI7" s="87"/>
      <c r="BFJ7" s="87"/>
      <c r="BFK7" s="87"/>
      <c r="BFL7" s="87"/>
      <c r="BFM7" s="87"/>
      <c r="BFN7" s="87"/>
      <c r="BFO7" s="87"/>
      <c r="BFP7" s="87"/>
      <c r="BFQ7" s="87"/>
      <c r="BFR7" s="87"/>
      <c r="BFS7" s="87"/>
      <c r="BFT7" s="87"/>
      <c r="BFU7" s="87"/>
      <c r="BFV7" s="87"/>
      <c r="BFW7" s="87"/>
      <c r="BFX7" s="87"/>
      <c r="BFY7" s="87"/>
      <c r="BFZ7" s="87"/>
      <c r="BGA7" s="87"/>
      <c r="BGB7" s="87"/>
      <c r="BGC7" s="87"/>
      <c r="BGD7" s="87"/>
      <c r="BGE7" s="87"/>
      <c r="BGF7" s="87"/>
      <c r="BGG7" s="87"/>
      <c r="BGH7" s="87"/>
      <c r="BGI7" s="87"/>
      <c r="BGJ7" s="87"/>
      <c r="BGK7" s="87"/>
      <c r="BGL7" s="87"/>
      <c r="BGM7" s="87"/>
    </row>
    <row r="8" spans="1:1547" ht="13.5" customHeight="1" x14ac:dyDescent="0.25">
      <c r="B8" s="453"/>
      <c r="C8" s="458"/>
      <c r="D8" s="458"/>
      <c r="E8" s="452"/>
      <c r="F8" s="452"/>
      <c r="G8" s="452"/>
      <c r="H8" s="452"/>
      <c r="I8" s="458"/>
      <c r="J8" s="458"/>
      <c r="K8" s="452"/>
      <c r="L8" s="452"/>
      <c r="M8" s="452"/>
      <c r="N8" s="452"/>
      <c r="O8" s="452"/>
      <c r="P8" s="452"/>
      <c r="Q8" s="452"/>
      <c r="R8" s="452"/>
      <c r="S8" s="452"/>
      <c r="T8" s="452"/>
      <c r="U8" s="452"/>
      <c r="V8" s="452"/>
      <c r="W8" s="452"/>
      <c r="X8" s="452"/>
      <c r="Y8" s="452"/>
      <c r="Z8" s="452"/>
      <c r="AA8" s="452"/>
      <c r="AB8" s="452"/>
      <c r="AC8" s="133"/>
      <c r="AD8" s="133"/>
      <c r="AE8" s="134"/>
      <c r="AF8" s="135"/>
      <c r="AG8" s="136"/>
      <c r="AH8" s="131"/>
      <c r="IX8" s="87"/>
      <c r="IY8" s="87"/>
      <c r="IZ8" s="87"/>
      <c r="JA8" s="87"/>
      <c r="JB8" s="87"/>
      <c r="JC8" s="87"/>
      <c r="JD8" s="87"/>
      <c r="JE8" s="87"/>
      <c r="JF8" s="87"/>
      <c r="JG8" s="87"/>
      <c r="JH8" s="87"/>
      <c r="JI8" s="87"/>
      <c r="JJ8" s="87"/>
      <c r="JK8" s="87"/>
      <c r="JL8" s="87"/>
      <c r="JM8" s="87"/>
      <c r="JN8" s="87"/>
      <c r="JO8" s="87"/>
      <c r="JP8" s="87"/>
      <c r="JQ8" s="87"/>
      <c r="JR8" s="87"/>
      <c r="JS8" s="87"/>
      <c r="JT8" s="87"/>
      <c r="JU8" s="87"/>
      <c r="JV8" s="87"/>
      <c r="JW8" s="87"/>
      <c r="JX8" s="87"/>
      <c r="JY8" s="87"/>
      <c r="JZ8" s="87"/>
      <c r="KA8" s="87"/>
      <c r="KB8" s="87"/>
      <c r="KC8" s="87"/>
      <c r="KD8" s="87"/>
      <c r="KE8" s="87"/>
      <c r="KF8" s="87"/>
      <c r="KG8" s="87"/>
      <c r="KH8" s="87"/>
      <c r="KI8" s="87"/>
      <c r="KJ8" s="87"/>
      <c r="KK8" s="87"/>
      <c r="KL8" s="87"/>
      <c r="KM8" s="87"/>
      <c r="KN8" s="87"/>
      <c r="KO8" s="87"/>
      <c r="KP8" s="87"/>
      <c r="KQ8" s="87"/>
      <c r="KR8" s="87"/>
      <c r="KS8" s="87"/>
      <c r="KT8" s="87"/>
      <c r="KU8" s="87"/>
      <c r="KV8" s="87"/>
      <c r="KW8" s="87"/>
      <c r="KX8" s="87"/>
      <c r="KY8" s="87"/>
      <c r="KZ8" s="87"/>
      <c r="LA8" s="87"/>
      <c r="LB8" s="87"/>
      <c r="LC8" s="87"/>
      <c r="LD8" s="87"/>
      <c r="LE8" s="87"/>
      <c r="LF8" s="87"/>
      <c r="LG8" s="87"/>
      <c r="LH8" s="87"/>
      <c r="LI8" s="87"/>
      <c r="LJ8" s="87"/>
      <c r="LK8" s="87"/>
      <c r="LL8" s="87"/>
      <c r="LM8" s="87"/>
      <c r="LN8" s="87"/>
      <c r="LO8" s="87"/>
      <c r="LP8" s="87"/>
      <c r="LQ8" s="87"/>
      <c r="LR8" s="87"/>
      <c r="LS8" s="87"/>
      <c r="LT8" s="87"/>
      <c r="LU8" s="87"/>
      <c r="LV8" s="87"/>
      <c r="LW8" s="87"/>
      <c r="LX8" s="87"/>
      <c r="LY8" s="87"/>
      <c r="LZ8" s="87"/>
      <c r="MA8" s="87"/>
      <c r="MB8" s="87"/>
      <c r="MC8" s="87"/>
      <c r="MD8" s="87"/>
      <c r="ME8" s="87"/>
      <c r="MF8" s="87"/>
      <c r="MG8" s="87"/>
      <c r="MH8" s="87"/>
      <c r="MI8" s="87"/>
      <c r="MJ8" s="87"/>
      <c r="MK8" s="87"/>
      <c r="ML8" s="87"/>
      <c r="MM8" s="87"/>
      <c r="MN8" s="87"/>
      <c r="MO8" s="87"/>
      <c r="MP8" s="87"/>
      <c r="MQ8" s="87"/>
      <c r="MR8" s="87"/>
      <c r="MS8" s="87"/>
      <c r="MT8" s="87"/>
      <c r="MU8" s="87"/>
      <c r="MV8" s="87"/>
      <c r="MW8" s="87"/>
      <c r="MX8" s="87"/>
      <c r="MY8" s="87"/>
      <c r="MZ8" s="87"/>
      <c r="NA8" s="87"/>
      <c r="NB8" s="87"/>
      <c r="NC8" s="87"/>
      <c r="ND8" s="87"/>
      <c r="NE8" s="87"/>
      <c r="NF8" s="87"/>
      <c r="NG8" s="87"/>
      <c r="NH8" s="87"/>
      <c r="NI8" s="87"/>
      <c r="NJ8" s="87"/>
      <c r="NK8" s="87"/>
      <c r="NL8" s="87"/>
      <c r="NM8" s="87"/>
      <c r="NN8" s="87"/>
      <c r="NO8" s="87"/>
      <c r="NP8" s="87"/>
      <c r="NQ8" s="87"/>
      <c r="NR8" s="87"/>
      <c r="NS8" s="87"/>
      <c r="NT8" s="87"/>
      <c r="NU8" s="87"/>
      <c r="NV8" s="87"/>
      <c r="NW8" s="87"/>
      <c r="NX8" s="87"/>
      <c r="NY8" s="87"/>
      <c r="NZ8" s="87"/>
      <c r="OA8" s="87"/>
      <c r="OB8" s="87"/>
      <c r="OC8" s="87"/>
      <c r="OD8" s="87"/>
      <c r="OE8" s="87"/>
      <c r="OF8" s="87"/>
      <c r="OG8" s="87"/>
      <c r="OH8" s="87"/>
      <c r="OI8" s="87"/>
      <c r="OJ8" s="87"/>
      <c r="OK8" s="87"/>
      <c r="OL8" s="87"/>
      <c r="OM8" s="87"/>
      <c r="ON8" s="87"/>
      <c r="OO8" s="87"/>
      <c r="OP8" s="87"/>
      <c r="OQ8" s="87"/>
      <c r="OR8" s="87"/>
      <c r="OS8" s="87"/>
      <c r="OT8" s="87"/>
      <c r="OU8" s="87"/>
      <c r="OV8" s="87"/>
      <c r="OW8" s="87"/>
      <c r="OX8" s="87"/>
      <c r="OY8" s="87"/>
      <c r="OZ8" s="87"/>
      <c r="PA8" s="87"/>
      <c r="PB8" s="87"/>
      <c r="PC8" s="87"/>
      <c r="PD8" s="87"/>
      <c r="PE8" s="87"/>
      <c r="PF8" s="87"/>
      <c r="PG8" s="87"/>
      <c r="PH8" s="87"/>
      <c r="PI8" s="87"/>
      <c r="PJ8" s="87"/>
      <c r="PK8" s="87"/>
      <c r="PL8" s="87"/>
      <c r="PM8" s="87"/>
      <c r="PN8" s="87"/>
      <c r="PO8" s="87"/>
      <c r="PP8" s="87"/>
      <c r="PQ8" s="87"/>
      <c r="PR8" s="87"/>
      <c r="PS8" s="87"/>
      <c r="PT8" s="87"/>
      <c r="PU8" s="87"/>
      <c r="PV8" s="87"/>
      <c r="PW8" s="87"/>
      <c r="PX8" s="87"/>
      <c r="PY8" s="87"/>
      <c r="PZ8" s="87"/>
      <c r="QA8" s="87"/>
      <c r="QB8" s="87"/>
      <c r="QC8" s="87"/>
      <c r="QD8" s="87"/>
      <c r="QE8" s="87"/>
      <c r="QF8" s="87"/>
      <c r="QG8" s="87"/>
      <c r="QH8" s="87"/>
      <c r="QI8" s="87"/>
      <c r="QJ8" s="87"/>
      <c r="QK8" s="87"/>
      <c r="QL8" s="87"/>
      <c r="QM8" s="87"/>
      <c r="QN8" s="87"/>
      <c r="QO8" s="87"/>
      <c r="QP8" s="87"/>
      <c r="QQ8" s="87"/>
      <c r="QR8" s="87"/>
      <c r="QS8" s="87"/>
      <c r="QT8" s="87"/>
      <c r="QU8" s="87"/>
      <c r="QV8" s="87"/>
      <c r="QW8" s="87"/>
      <c r="QX8" s="87"/>
      <c r="QY8" s="87"/>
      <c r="QZ8" s="87"/>
      <c r="RA8" s="87"/>
      <c r="RB8" s="87"/>
      <c r="RC8" s="87"/>
      <c r="RD8" s="87"/>
      <c r="RE8" s="87"/>
      <c r="RF8" s="87"/>
      <c r="RG8" s="87"/>
      <c r="RH8" s="87"/>
      <c r="RI8" s="87"/>
      <c r="RJ8" s="87"/>
      <c r="RK8" s="87"/>
      <c r="RL8" s="87"/>
      <c r="RM8" s="87"/>
      <c r="RN8" s="87"/>
      <c r="RO8" s="87"/>
      <c r="RP8" s="87"/>
      <c r="RQ8" s="87"/>
      <c r="RR8" s="87"/>
      <c r="RS8" s="87"/>
      <c r="RT8" s="87"/>
      <c r="RU8" s="87"/>
      <c r="RV8" s="87"/>
      <c r="RW8" s="87"/>
      <c r="RX8" s="87"/>
      <c r="RY8" s="87"/>
      <c r="RZ8" s="87"/>
      <c r="SA8" s="87"/>
      <c r="SB8" s="87"/>
      <c r="SC8" s="87"/>
      <c r="SD8" s="87"/>
      <c r="SE8" s="87"/>
      <c r="SF8" s="87"/>
      <c r="SG8" s="87"/>
      <c r="SH8" s="87"/>
      <c r="SI8" s="87"/>
      <c r="SJ8" s="87"/>
      <c r="SK8" s="87"/>
      <c r="SL8" s="87"/>
      <c r="SM8" s="87"/>
      <c r="SN8" s="87"/>
      <c r="SO8" s="87"/>
      <c r="SP8" s="87"/>
      <c r="SQ8" s="87"/>
      <c r="SR8" s="87"/>
      <c r="SS8" s="87"/>
      <c r="ST8" s="87"/>
      <c r="SU8" s="87"/>
      <c r="SV8" s="87"/>
      <c r="SW8" s="87"/>
      <c r="SX8" s="87"/>
      <c r="SY8" s="87"/>
      <c r="SZ8" s="87"/>
      <c r="TA8" s="87"/>
      <c r="TB8" s="87"/>
      <c r="TC8" s="87"/>
      <c r="TD8" s="87"/>
      <c r="TE8" s="87"/>
      <c r="TF8" s="87"/>
      <c r="TG8" s="87"/>
      <c r="TH8" s="87"/>
      <c r="TI8" s="87"/>
      <c r="TJ8" s="87"/>
      <c r="TK8" s="87"/>
      <c r="TL8" s="87"/>
      <c r="TM8" s="87"/>
      <c r="TN8" s="87"/>
      <c r="TO8" s="87"/>
      <c r="TP8" s="87"/>
      <c r="TQ8" s="87"/>
      <c r="TR8" s="87"/>
      <c r="TS8" s="87"/>
      <c r="TT8" s="87"/>
      <c r="TU8" s="87"/>
      <c r="TV8" s="87"/>
      <c r="TW8" s="87"/>
      <c r="TX8" s="87"/>
      <c r="TY8" s="87"/>
      <c r="TZ8" s="87"/>
      <c r="UA8" s="87"/>
      <c r="UB8" s="87"/>
      <c r="UC8" s="87"/>
      <c r="UD8" s="87"/>
      <c r="UE8" s="87"/>
      <c r="UF8" s="87"/>
      <c r="UG8" s="87"/>
      <c r="UH8" s="87"/>
      <c r="UI8" s="87"/>
      <c r="UJ8" s="87"/>
      <c r="UK8" s="87"/>
      <c r="UL8" s="87"/>
      <c r="UM8" s="87"/>
      <c r="UN8" s="87"/>
      <c r="UO8" s="87"/>
      <c r="UP8" s="87"/>
      <c r="UQ8" s="87"/>
      <c r="UR8" s="87"/>
      <c r="US8" s="87"/>
      <c r="UT8" s="87"/>
      <c r="UU8" s="87"/>
      <c r="UV8" s="87"/>
      <c r="UW8" s="87"/>
      <c r="UX8" s="87"/>
      <c r="UY8" s="87"/>
      <c r="UZ8" s="87"/>
      <c r="VA8" s="87"/>
      <c r="VB8" s="87"/>
      <c r="VC8" s="87"/>
      <c r="VD8" s="87"/>
      <c r="VE8" s="87"/>
      <c r="VF8" s="87"/>
      <c r="VG8" s="87"/>
      <c r="VH8" s="87"/>
      <c r="VI8" s="87"/>
      <c r="VJ8" s="87"/>
      <c r="VK8" s="87"/>
      <c r="VL8" s="87"/>
      <c r="VM8" s="87"/>
      <c r="VN8" s="87"/>
      <c r="VO8" s="87"/>
      <c r="VP8" s="87"/>
      <c r="VQ8" s="87"/>
      <c r="VR8" s="87"/>
      <c r="VS8" s="87"/>
      <c r="VT8" s="87"/>
      <c r="VU8" s="87"/>
      <c r="VV8" s="87"/>
      <c r="VW8" s="87"/>
      <c r="VX8" s="87"/>
      <c r="VY8" s="87"/>
      <c r="VZ8" s="87"/>
      <c r="WA8" s="87"/>
      <c r="WB8" s="87"/>
      <c r="WC8" s="87"/>
      <c r="WD8" s="87"/>
      <c r="WE8" s="87"/>
      <c r="WF8" s="87"/>
      <c r="WG8" s="87"/>
      <c r="WH8" s="87"/>
      <c r="WI8" s="87"/>
      <c r="WJ8" s="87"/>
      <c r="WK8" s="87"/>
      <c r="WL8" s="87"/>
      <c r="WM8" s="87"/>
      <c r="WN8" s="87"/>
      <c r="WO8" s="87"/>
      <c r="WP8" s="87"/>
      <c r="WQ8" s="87"/>
      <c r="WR8" s="87"/>
      <c r="WS8" s="87"/>
      <c r="WT8" s="87"/>
      <c r="WU8" s="87"/>
      <c r="WV8" s="87"/>
      <c r="WW8" s="87"/>
      <c r="WX8" s="87"/>
      <c r="WY8" s="87"/>
      <c r="WZ8" s="87"/>
      <c r="XA8" s="87"/>
      <c r="XB8" s="87"/>
      <c r="XC8" s="87"/>
      <c r="XD8" s="87"/>
      <c r="XE8" s="87"/>
      <c r="XF8" s="87"/>
      <c r="XG8" s="87"/>
      <c r="XH8" s="87"/>
      <c r="XI8" s="87"/>
      <c r="XJ8" s="87"/>
      <c r="XK8" s="87"/>
      <c r="XL8" s="87"/>
      <c r="XM8" s="87"/>
      <c r="XN8" s="87"/>
      <c r="XO8" s="87"/>
      <c r="XP8" s="87"/>
      <c r="XQ8" s="87"/>
      <c r="XR8" s="87"/>
      <c r="XS8" s="87"/>
      <c r="XT8" s="87"/>
      <c r="XU8" s="87"/>
      <c r="XV8" s="87"/>
      <c r="XW8" s="87"/>
      <c r="XX8" s="87"/>
      <c r="XY8" s="87"/>
      <c r="XZ8" s="87"/>
      <c r="YA8" s="87"/>
      <c r="YB8" s="87"/>
      <c r="YC8" s="87"/>
      <c r="YD8" s="87"/>
      <c r="YE8" s="87"/>
      <c r="YF8" s="87"/>
      <c r="YG8" s="87"/>
      <c r="YH8" s="87"/>
      <c r="YI8" s="87"/>
      <c r="YJ8" s="87"/>
      <c r="YK8" s="87"/>
      <c r="YL8" s="87"/>
      <c r="YM8" s="87"/>
      <c r="YN8" s="87"/>
      <c r="YO8" s="87"/>
      <c r="YP8" s="87"/>
      <c r="YQ8" s="87"/>
      <c r="YR8" s="87"/>
      <c r="YS8" s="87"/>
      <c r="YT8" s="87"/>
      <c r="YU8" s="87"/>
      <c r="YV8" s="87"/>
      <c r="YW8" s="87"/>
      <c r="YX8" s="87"/>
      <c r="YY8" s="87"/>
      <c r="YZ8" s="87"/>
      <c r="ZA8" s="87"/>
      <c r="ZB8" s="87"/>
      <c r="ZC8" s="87"/>
      <c r="ZD8" s="87"/>
      <c r="ZE8" s="87"/>
      <c r="ZF8" s="87"/>
      <c r="ZG8" s="87"/>
      <c r="ZH8" s="87"/>
      <c r="ZI8" s="87"/>
      <c r="ZJ8" s="87"/>
      <c r="ZK8" s="87"/>
      <c r="ZL8" s="87"/>
      <c r="ZM8" s="87"/>
      <c r="ZN8" s="87"/>
      <c r="ZO8" s="87"/>
      <c r="ZP8" s="87"/>
      <c r="ZQ8" s="87"/>
      <c r="ZR8" s="87"/>
      <c r="ZS8" s="87"/>
      <c r="ZT8" s="87"/>
      <c r="ZU8" s="87"/>
      <c r="ZV8" s="87"/>
      <c r="ZW8" s="87"/>
      <c r="ZX8" s="87"/>
      <c r="ZY8" s="87"/>
      <c r="ZZ8" s="87"/>
      <c r="AAA8" s="87"/>
      <c r="AAB8" s="87"/>
      <c r="AAC8" s="87"/>
      <c r="AAD8" s="87"/>
      <c r="AAE8" s="87"/>
      <c r="AAF8" s="87"/>
      <c r="AAG8" s="87"/>
      <c r="AAH8" s="87"/>
      <c r="AAI8" s="87"/>
      <c r="AAJ8" s="87"/>
      <c r="AAK8" s="87"/>
      <c r="AAL8" s="87"/>
      <c r="AAM8" s="87"/>
      <c r="AAN8" s="87"/>
      <c r="AAO8" s="87"/>
      <c r="AAP8" s="87"/>
      <c r="AAQ8" s="87"/>
      <c r="AAR8" s="87"/>
      <c r="AAS8" s="87"/>
      <c r="AAT8" s="87"/>
      <c r="AAU8" s="87"/>
      <c r="AAV8" s="87"/>
      <c r="AAW8" s="87"/>
      <c r="AAX8" s="87"/>
      <c r="AAY8" s="87"/>
      <c r="AAZ8" s="87"/>
      <c r="ABA8" s="87"/>
      <c r="ABB8" s="87"/>
      <c r="ABC8" s="87"/>
      <c r="ABD8" s="87"/>
      <c r="ABE8" s="87"/>
      <c r="ABF8" s="87"/>
      <c r="ABG8" s="87"/>
      <c r="ABH8" s="87"/>
      <c r="ABI8" s="87"/>
      <c r="ABJ8" s="87"/>
      <c r="ABK8" s="87"/>
      <c r="ABL8" s="87"/>
      <c r="ABM8" s="87"/>
      <c r="ABN8" s="87"/>
      <c r="ABO8" s="87"/>
      <c r="ABP8" s="87"/>
      <c r="ABQ8" s="87"/>
      <c r="ABR8" s="87"/>
      <c r="ABS8" s="87"/>
      <c r="ABT8" s="87"/>
      <c r="ABU8" s="87"/>
      <c r="ABV8" s="87"/>
      <c r="ABW8" s="87"/>
      <c r="ABX8" s="87"/>
      <c r="ABY8" s="87"/>
      <c r="ABZ8" s="87"/>
      <c r="ACA8" s="87"/>
      <c r="ACB8" s="87"/>
      <c r="ACC8" s="87"/>
      <c r="ACD8" s="87"/>
      <c r="ACE8" s="87"/>
      <c r="ACF8" s="87"/>
      <c r="ACG8" s="87"/>
      <c r="ACH8" s="87"/>
      <c r="ACI8" s="87"/>
      <c r="ACJ8" s="87"/>
      <c r="ACK8" s="87"/>
      <c r="ACL8" s="87"/>
      <c r="ACM8" s="87"/>
      <c r="ACN8" s="87"/>
      <c r="ACO8" s="87"/>
      <c r="ACP8" s="87"/>
      <c r="ACQ8" s="87"/>
      <c r="ACR8" s="87"/>
      <c r="ACS8" s="87"/>
      <c r="ACT8" s="87"/>
      <c r="ACU8" s="87"/>
      <c r="ACV8" s="87"/>
      <c r="ACW8" s="87"/>
      <c r="ACX8" s="87"/>
      <c r="ACY8" s="87"/>
      <c r="ACZ8" s="87"/>
      <c r="ADA8" s="87"/>
      <c r="ADB8" s="87"/>
      <c r="ADC8" s="87"/>
      <c r="ADD8" s="87"/>
      <c r="ADE8" s="87"/>
      <c r="ADF8" s="87"/>
      <c r="ADG8" s="87"/>
      <c r="ADH8" s="87"/>
      <c r="ADI8" s="87"/>
      <c r="ADJ8" s="87"/>
      <c r="ADK8" s="87"/>
      <c r="ADL8" s="87"/>
      <c r="ADM8" s="87"/>
      <c r="ADN8" s="87"/>
      <c r="ADO8" s="87"/>
      <c r="ADP8" s="87"/>
      <c r="ADQ8" s="87"/>
      <c r="ADR8" s="87"/>
      <c r="ADS8" s="87"/>
      <c r="ADT8" s="87"/>
      <c r="ADU8" s="87"/>
      <c r="ADV8" s="87"/>
      <c r="ADW8" s="87"/>
      <c r="ADX8" s="87"/>
      <c r="ADY8" s="87"/>
      <c r="ADZ8" s="87"/>
      <c r="AEA8" s="87"/>
      <c r="AEB8" s="87"/>
      <c r="AEC8" s="87"/>
      <c r="AED8" s="87"/>
      <c r="AEE8" s="87"/>
      <c r="AEF8" s="87"/>
      <c r="AEG8" s="87"/>
      <c r="AEH8" s="87"/>
      <c r="AEI8" s="87"/>
      <c r="AEJ8" s="87"/>
      <c r="AEK8" s="87"/>
      <c r="AEL8" s="87"/>
      <c r="AEM8" s="87"/>
      <c r="AEN8" s="87"/>
      <c r="AEO8" s="87"/>
      <c r="AEP8" s="87"/>
      <c r="AEQ8" s="87"/>
      <c r="AER8" s="87"/>
      <c r="AES8" s="87"/>
      <c r="AET8" s="87"/>
      <c r="AEU8" s="87"/>
      <c r="AEV8" s="87"/>
      <c r="AEW8" s="87"/>
      <c r="AEX8" s="87"/>
      <c r="AEY8" s="87"/>
      <c r="AEZ8" s="87"/>
      <c r="AFA8" s="87"/>
      <c r="AFB8" s="87"/>
      <c r="AFC8" s="87"/>
      <c r="AFD8" s="87"/>
      <c r="AFE8" s="87"/>
      <c r="AFF8" s="87"/>
      <c r="AFG8" s="87"/>
      <c r="AFH8" s="87"/>
      <c r="AFI8" s="87"/>
      <c r="AFJ8" s="87"/>
      <c r="AFK8" s="87"/>
      <c r="AFL8" s="87"/>
      <c r="AFM8" s="87"/>
      <c r="AFN8" s="87"/>
      <c r="AFO8" s="87"/>
      <c r="AFP8" s="87"/>
      <c r="AFQ8" s="87"/>
      <c r="AFR8" s="87"/>
      <c r="AFS8" s="87"/>
      <c r="AFT8" s="87"/>
      <c r="AFU8" s="87"/>
      <c r="AFV8" s="87"/>
      <c r="AFW8" s="87"/>
      <c r="AFX8" s="87"/>
      <c r="AFY8" s="87"/>
      <c r="AFZ8" s="87"/>
      <c r="AGA8" s="87"/>
      <c r="AGB8" s="87"/>
      <c r="AGC8" s="87"/>
      <c r="AGD8" s="87"/>
      <c r="AGE8" s="87"/>
      <c r="AGF8" s="87"/>
      <c r="AGG8" s="87"/>
      <c r="AGH8" s="87"/>
      <c r="AGI8" s="87"/>
      <c r="AGJ8" s="87"/>
      <c r="AGK8" s="87"/>
      <c r="AGL8" s="87"/>
      <c r="AGM8" s="87"/>
      <c r="AGN8" s="87"/>
      <c r="AGO8" s="87"/>
      <c r="AGP8" s="87"/>
      <c r="AGQ8" s="87"/>
      <c r="AGR8" s="87"/>
      <c r="AGS8" s="87"/>
      <c r="AGT8" s="87"/>
      <c r="AGU8" s="87"/>
      <c r="AGV8" s="87"/>
      <c r="AGW8" s="87"/>
      <c r="AGX8" s="87"/>
      <c r="AGY8" s="87"/>
      <c r="AGZ8" s="87"/>
      <c r="AHA8" s="87"/>
      <c r="AHB8" s="87"/>
      <c r="AHC8" s="87"/>
      <c r="AHD8" s="87"/>
      <c r="AHE8" s="87"/>
      <c r="AHF8" s="87"/>
      <c r="AHG8" s="87"/>
      <c r="AHH8" s="87"/>
      <c r="AHI8" s="87"/>
      <c r="AHJ8" s="87"/>
      <c r="AHK8" s="87"/>
      <c r="AHL8" s="87"/>
      <c r="AHM8" s="87"/>
      <c r="AHN8" s="87"/>
      <c r="AHO8" s="87"/>
      <c r="AHP8" s="87"/>
      <c r="AHQ8" s="87"/>
      <c r="AHR8" s="87"/>
      <c r="AHS8" s="87"/>
      <c r="AHT8" s="87"/>
      <c r="AHU8" s="87"/>
      <c r="AHV8" s="87"/>
      <c r="AHW8" s="87"/>
      <c r="AHX8" s="87"/>
      <c r="AHY8" s="87"/>
      <c r="AHZ8" s="87"/>
      <c r="AIA8" s="87"/>
      <c r="AIB8" s="87"/>
      <c r="AIC8" s="87"/>
      <c r="AID8" s="87"/>
      <c r="AIE8" s="87"/>
      <c r="AIF8" s="87"/>
      <c r="AIG8" s="87"/>
      <c r="AIH8" s="87"/>
      <c r="AII8" s="87"/>
      <c r="AIJ8" s="87"/>
      <c r="AIK8" s="87"/>
      <c r="AIL8" s="87"/>
      <c r="AIM8" s="87"/>
      <c r="AIN8" s="87"/>
      <c r="AIO8" s="87"/>
      <c r="AIP8" s="87"/>
      <c r="AIQ8" s="87"/>
      <c r="AIR8" s="87"/>
      <c r="AIS8" s="87"/>
      <c r="AIT8" s="87"/>
      <c r="AIU8" s="87"/>
      <c r="AIV8" s="87"/>
      <c r="AIW8" s="87"/>
      <c r="AIX8" s="87"/>
      <c r="AIY8" s="87"/>
      <c r="AIZ8" s="87"/>
      <c r="AJA8" s="87"/>
      <c r="AJB8" s="87"/>
      <c r="AJC8" s="87"/>
      <c r="AJD8" s="87"/>
      <c r="AJE8" s="87"/>
      <c r="AJF8" s="87"/>
      <c r="AJG8" s="87"/>
      <c r="AJH8" s="87"/>
      <c r="AJI8" s="87"/>
      <c r="AJJ8" s="87"/>
      <c r="AJK8" s="87"/>
      <c r="AJL8" s="87"/>
      <c r="AJM8" s="87"/>
      <c r="AJN8" s="87"/>
      <c r="AJO8" s="87"/>
      <c r="AJP8" s="87"/>
      <c r="AJQ8" s="87"/>
      <c r="AJR8" s="87"/>
      <c r="AJS8" s="87"/>
      <c r="AJT8" s="87"/>
      <c r="AJU8" s="87"/>
      <c r="AJV8" s="87"/>
      <c r="AJW8" s="87"/>
      <c r="AJX8" s="87"/>
      <c r="AJY8" s="87"/>
      <c r="AJZ8" s="87"/>
      <c r="AKA8" s="87"/>
      <c r="AKB8" s="87"/>
      <c r="AKC8" s="87"/>
      <c r="AKD8" s="87"/>
      <c r="AKE8" s="87"/>
      <c r="AKF8" s="87"/>
      <c r="AKG8" s="87"/>
      <c r="AKH8" s="87"/>
      <c r="AKI8" s="87"/>
      <c r="AKJ8" s="87"/>
      <c r="AKK8" s="87"/>
      <c r="AKL8" s="87"/>
      <c r="AKM8" s="87"/>
      <c r="AKN8" s="87"/>
      <c r="AKO8" s="87"/>
      <c r="AKP8" s="87"/>
      <c r="AKQ8" s="87"/>
      <c r="AKR8" s="87"/>
      <c r="AKS8" s="87"/>
      <c r="AKT8" s="87"/>
      <c r="AKU8" s="87"/>
      <c r="AKV8" s="87"/>
      <c r="AKW8" s="87"/>
      <c r="AKX8" s="87"/>
      <c r="AKY8" s="87"/>
      <c r="AKZ8" s="87"/>
      <c r="ALA8" s="87"/>
      <c r="ALB8" s="87"/>
      <c r="ALC8" s="87"/>
      <c r="ALD8" s="87"/>
      <c r="ALE8" s="87"/>
      <c r="ALF8" s="87"/>
      <c r="ALG8" s="87"/>
      <c r="ALH8" s="87"/>
      <c r="ALI8" s="87"/>
      <c r="ALJ8" s="87"/>
      <c r="ALK8" s="87"/>
      <c r="ALL8" s="87"/>
      <c r="ALM8" s="87"/>
      <c r="ALN8" s="87"/>
      <c r="ALO8" s="87"/>
      <c r="ALP8" s="87"/>
      <c r="ALQ8" s="87"/>
      <c r="ALR8" s="87"/>
      <c r="ALS8" s="87"/>
      <c r="ALT8" s="87"/>
      <c r="ALU8" s="87"/>
      <c r="ALV8" s="87"/>
      <c r="ALW8" s="87"/>
      <c r="ALX8" s="87"/>
      <c r="ALY8" s="87"/>
      <c r="ALZ8" s="87"/>
      <c r="AMA8" s="87"/>
      <c r="AMB8" s="87"/>
      <c r="AMC8" s="87"/>
      <c r="AMD8" s="87"/>
      <c r="AME8" s="87"/>
      <c r="AMF8" s="87"/>
      <c r="AMG8" s="87"/>
      <c r="AMH8" s="87"/>
      <c r="AMI8" s="87"/>
      <c r="AMJ8" s="87"/>
      <c r="AMK8" s="87"/>
      <c r="AML8" s="87"/>
      <c r="AMM8" s="87"/>
      <c r="AMN8" s="87"/>
      <c r="AMO8" s="87"/>
      <c r="AMP8" s="87"/>
      <c r="AMQ8" s="87"/>
      <c r="AMR8" s="87"/>
      <c r="AMS8" s="87"/>
      <c r="AMT8" s="87"/>
      <c r="AMU8" s="87"/>
      <c r="AMV8" s="87"/>
      <c r="AMW8" s="87"/>
      <c r="AMX8" s="87"/>
      <c r="AMY8" s="87"/>
      <c r="AMZ8" s="87"/>
      <c r="ANA8" s="87"/>
      <c r="ANB8" s="87"/>
      <c r="ANC8" s="87"/>
      <c r="AND8" s="87"/>
      <c r="ANE8" s="87"/>
      <c r="ANF8" s="87"/>
      <c r="ANG8" s="87"/>
      <c r="ANH8" s="87"/>
      <c r="ANI8" s="87"/>
      <c r="ANJ8" s="87"/>
      <c r="ANK8" s="87"/>
      <c r="ANL8" s="87"/>
      <c r="ANM8" s="87"/>
      <c r="ANN8" s="87"/>
      <c r="ANO8" s="87"/>
      <c r="ANP8" s="87"/>
      <c r="ANQ8" s="87"/>
      <c r="ANR8" s="87"/>
      <c r="ANS8" s="87"/>
      <c r="ANT8" s="87"/>
      <c r="ANU8" s="87"/>
      <c r="ANV8" s="87"/>
      <c r="ANW8" s="87"/>
      <c r="ANX8" s="87"/>
      <c r="ANY8" s="87"/>
      <c r="ANZ8" s="87"/>
      <c r="AOA8" s="87"/>
      <c r="AOB8" s="87"/>
      <c r="AOC8" s="87"/>
      <c r="AOD8" s="87"/>
      <c r="AOE8" s="87"/>
      <c r="AOF8" s="87"/>
      <c r="AOG8" s="87"/>
      <c r="AOH8" s="87"/>
      <c r="AOI8" s="87"/>
      <c r="AOJ8" s="87"/>
      <c r="AOK8" s="87"/>
      <c r="AOL8" s="87"/>
      <c r="AOM8" s="87"/>
      <c r="AON8" s="87"/>
      <c r="AOO8" s="87"/>
      <c r="AOP8" s="87"/>
      <c r="AOQ8" s="87"/>
      <c r="AOR8" s="87"/>
      <c r="AOS8" s="87"/>
      <c r="AOT8" s="87"/>
      <c r="AOU8" s="87"/>
      <c r="AOV8" s="87"/>
      <c r="AOW8" s="87"/>
      <c r="AOX8" s="87"/>
      <c r="AOY8" s="87"/>
      <c r="AOZ8" s="87"/>
      <c r="APA8" s="87"/>
      <c r="APB8" s="87"/>
      <c r="APC8" s="87"/>
      <c r="APD8" s="87"/>
      <c r="APE8" s="87"/>
      <c r="APF8" s="87"/>
      <c r="APG8" s="87"/>
      <c r="APH8" s="87"/>
      <c r="API8" s="87"/>
      <c r="APJ8" s="87"/>
      <c r="APK8" s="87"/>
      <c r="APL8" s="87"/>
      <c r="APM8" s="87"/>
      <c r="APN8" s="87"/>
      <c r="APO8" s="87"/>
      <c r="APP8" s="87"/>
      <c r="APQ8" s="87"/>
      <c r="APR8" s="87"/>
      <c r="APS8" s="87"/>
      <c r="APT8" s="87"/>
      <c r="APU8" s="87"/>
      <c r="APV8" s="87"/>
      <c r="APW8" s="87"/>
      <c r="APX8" s="87"/>
      <c r="APY8" s="87"/>
      <c r="APZ8" s="87"/>
      <c r="AQA8" s="87"/>
      <c r="AQB8" s="87"/>
      <c r="AQC8" s="87"/>
      <c r="AQD8" s="87"/>
      <c r="AQE8" s="87"/>
      <c r="AQF8" s="87"/>
      <c r="AQG8" s="87"/>
      <c r="AQH8" s="87"/>
      <c r="AQI8" s="87"/>
      <c r="AQJ8" s="87"/>
      <c r="AQK8" s="87"/>
      <c r="AQL8" s="87"/>
      <c r="AQM8" s="87"/>
      <c r="AQN8" s="87"/>
      <c r="AQO8" s="87"/>
      <c r="AQP8" s="87"/>
      <c r="AQQ8" s="87"/>
      <c r="AQR8" s="87"/>
      <c r="AQS8" s="87"/>
      <c r="AQT8" s="87"/>
      <c r="AQU8" s="87"/>
      <c r="AQV8" s="87"/>
      <c r="AQW8" s="87"/>
      <c r="AQX8" s="87"/>
      <c r="AQY8" s="87"/>
      <c r="AQZ8" s="87"/>
      <c r="ARA8" s="87"/>
      <c r="ARB8" s="87"/>
      <c r="ARC8" s="87"/>
      <c r="ARD8" s="87"/>
      <c r="ARE8" s="87"/>
      <c r="ARF8" s="87"/>
      <c r="ARG8" s="87"/>
      <c r="ARH8" s="87"/>
      <c r="ARI8" s="87"/>
      <c r="ARJ8" s="87"/>
      <c r="ARK8" s="87"/>
      <c r="ARL8" s="87"/>
      <c r="ARM8" s="87"/>
      <c r="ARN8" s="87"/>
      <c r="ARO8" s="87"/>
      <c r="ARP8" s="87"/>
      <c r="ARQ8" s="87"/>
      <c r="ARR8" s="87"/>
      <c r="ARS8" s="87"/>
      <c r="ART8" s="87"/>
      <c r="ARU8" s="87"/>
      <c r="ARV8" s="87"/>
      <c r="ARW8" s="87"/>
      <c r="ARX8" s="87"/>
      <c r="ARY8" s="87"/>
      <c r="ARZ8" s="87"/>
      <c r="ASA8" s="87"/>
      <c r="ASB8" s="87"/>
      <c r="ASC8" s="87"/>
      <c r="ASD8" s="87"/>
      <c r="ASE8" s="87"/>
      <c r="ASF8" s="87"/>
      <c r="ASG8" s="87"/>
      <c r="ASH8" s="87"/>
      <c r="ASI8" s="87"/>
      <c r="ASJ8" s="87"/>
      <c r="ASK8" s="87"/>
      <c r="ASL8" s="87"/>
      <c r="ASM8" s="87"/>
      <c r="ASN8" s="87"/>
      <c r="ASO8" s="87"/>
      <c r="ASP8" s="87"/>
      <c r="ASQ8" s="87"/>
      <c r="ASR8" s="87"/>
      <c r="ASS8" s="87"/>
      <c r="AST8" s="87"/>
      <c r="ASU8" s="87"/>
      <c r="ASV8" s="87"/>
      <c r="ASW8" s="87"/>
      <c r="ASX8" s="87"/>
      <c r="ASY8" s="87"/>
      <c r="ASZ8" s="87"/>
      <c r="ATA8" s="87"/>
      <c r="ATB8" s="87"/>
      <c r="ATC8" s="87"/>
      <c r="ATD8" s="87"/>
      <c r="ATE8" s="87"/>
      <c r="ATF8" s="87"/>
      <c r="ATG8" s="87"/>
      <c r="ATH8" s="87"/>
      <c r="ATI8" s="87"/>
      <c r="ATJ8" s="87"/>
      <c r="ATK8" s="87"/>
      <c r="ATL8" s="87"/>
      <c r="ATM8" s="87"/>
      <c r="ATN8" s="87"/>
      <c r="ATO8" s="87"/>
      <c r="ATP8" s="87"/>
      <c r="ATQ8" s="87"/>
      <c r="ATR8" s="87"/>
      <c r="ATS8" s="87"/>
      <c r="ATT8" s="87"/>
      <c r="ATU8" s="87"/>
      <c r="ATV8" s="87"/>
      <c r="ATW8" s="87"/>
      <c r="ATX8" s="87"/>
      <c r="ATY8" s="87"/>
      <c r="ATZ8" s="87"/>
      <c r="AUA8" s="87"/>
      <c r="AUB8" s="87"/>
      <c r="AUC8" s="87"/>
      <c r="AUD8" s="87"/>
      <c r="AUE8" s="87"/>
      <c r="AUF8" s="87"/>
      <c r="AUG8" s="87"/>
      <c r="AUH8" s="87"/>
      <c r="AUI8" s="87"/>
      <c r="AUJ8" s="87"/>
      <c r="AUK8" s="87"/>
      <c r="AUL8" s="87"/>
      <c r="AUM8" s="87"/>
      <c r="AUN8" s="87"/>
      <c r="AUO8" s="87"/>
      <c r="AUP8" s="87"/>
      <c r="AUQ8" s="87"/>
      <c r="AUR8" s="87"/>
      <c r="AUS8" s="87"/>
      <c r="AUT8" s="87"/>
      <c r="AUU8" s="87"/>
      <c r="AUV8" s="87"/>
      <c r="AUW8" s="87"/>
      <c r="AUX8" s="87"/>
      <c r="AUY8" s="87"/>
      <c r="AUZ8" s="87"/>
      <c r="AVA8" s="87"/>
      <c r="AVB8" s="87"/>
      <c r="AVC8" s="87"/>
      <c r="AVD8" s="87"/>
      <c r="AVE8" s="87"/>
      <c r="AVF8" s="87"/>
      <c r="AVG8" s="87"/>
      <c r="AVH8" s="87"/>
      <c r="AVI8" s="87"/>
      <c r="AVJ8" s="87"/>
      <c r="AVK8" s="87"/>
      <c r="AVL8" s="87"/>
      <c r="AVM8" s="87"/>
      <c r="AVN8" s="87"/>
      <c r="AVO8" s="87"/>
      <c r="AVP8" s="87"/>
      <c r="AVQ8" s="87"/>
      <c r="AVR8" s="87"/>
      <c r="AVS8" s="87"/>
      <c r="AVT8" s="87"/>
      <c r="AVU8" s="87"/>
      <c r="AVV8" s="87"/>
      <c r="AVW8" s="87"/>
      <c r="AVX8" s="87"/>
      <c r="AVY8" s="87"/>
      <c r="AVZ8" s="87"/>
      <c r="AWA8" s="87"/>
      <c r="AWB8" s="87"/>
      <c r="AWC8" s="87"/>
      <c r="AWD8" s="87"/>
      <c r="AWE8" s="87"/>
      <c r="AWF8" s="87"/>
      <c r="AWG8" s="87"/>
      <c r="AWH8" s="87"/>
      <c r="AWI8" s="87"/>
      <c r="AWJ8" s="87"/>
      <c r="AWK8" s="87"/>
      <c r="AWL8" s="87"/>
      <c r="AWM8" s="87"/>
      <c r="AWN8" s="87"/>
      <c r="AWO8" s="87"/>
      <c r="AWP8" s="87"/>
      <c r="AWQ8" s="87"/>
      <c r="AWR8" s="87"/>
      <c r="AWS8" s="87"/>
      <c r="AWT8" s="87"/>
      <c r="AWU8" s="87"/>
      <c r="AWV8" s="87"/>
      <c r="AWW8" s="87"/>
      <c r="AWX8" s="87"/>
      <c r="AWY8" s="87"/>
      <c r="AWZ8" s="87"/>
      <c r="AXA8" s="87"/>
      <c r="AXB8" s="87"/>
      <c r="AXC8" s="87"/>
      <c r="AXD8" s="87"/>
      <c r="AXE8" s="87"/>
      <c r="AXF8" s="87"/>
      <c r="AXG8" s="87"/>
      <c r="AXH8" s="87"/>
      <c r="AXI8" s="87"/>
      <c r="AXJ8" s="87"/>
      <c r="AXK8" s="87"/>
      <c r="AXL8" s="87"/>
      <c r="AXM8" s="87"/>
      <c r="AXN8" s="87"/>
      <c r="AXO8" s="87"/>
      <c r="AXP8" s="87"/>
      <c r="AXQ8" s="87"/>
      <c r="AXR8" s="87"/>
      <c r="AXS8" s="87"/>
      <c r="AXT8" s="87"/>
      <c r="AXU8" s="87"/>
      <c r="AXV8" s="87"/>
      <c r="AXW8" s="87"/>
      <c r="AXX8" s="87"/>
      <c r="AXY8" s="87"/>
      <c r="AXZ8" s="87"/>
      <c r="AYA8" s="87"/>
      <c r="AYB8" s="87"/>
      <c r="AYC8" s="87"/>
      <c r="AYD8" s="87"/>
      <c r="AYE8" s="87"/>
      <c r="AYF8" s="87"/>
      <c r="AYG8" s="87"/>
      <c r="AYH8" s="87"/>
      <c r="AYI8" s="87"/>
      <c r="AYJ8" s="87"/>
      <c r="AYK8" s="87"/>
      <c r="AYL8" s="87"/>
      <c r="AYM8" s="87"/>
      <c r="AYN8" s="87"/>
      <c r="AYO8" s="87"/>
      <c r="AYP8" s="87"/>
      <c r="AYQ8" s="87"/>
      <c r="AYR8" s="87"/>
      <c r="AYS8" s="87"/>
      <c r="AYT8" s="87"/>
      <c r="AYU8" s="87"/>
      <c r="AYV8" s="87"/>
      <c r="AYW8" s="87"/>
      <c r="AYX8" s="87"/>
      <c r="AYY8" s="87"/>
      <c r="AYZ8" s="87"/>
      <c r="AZA8" s="87"/>
      <c r="AZB8" s="87"/>
      <c r="AZC8" s="87"/>
      <c r="AZD8" s="87"/>
      <c r="AZE8" s="87"/>
      <c r="AZF8" s="87"/>
      <c r="AZG8" s="87"/>
      <c r="AZH8" s="87"/>
      <c r="AZI8" s="87"/>
      <c r="AZJ8" s="87"/>
      <c r="AZK8" s="87"/>
      <c r="AZL8" s="87"/>
      <c r="AZM8" s="87"/>
      <c r="AZN8" s="87"/>
      <c r="AZO8" s="87"/>
      <c r="AZP8" s="87"/>
      <c r="AZQ8" s="87"/>
      <c r="AZR8" s="87"/>
      <c r="AZS8" s="87"/>
      <c r="AZT8" s="87"/>
      <c r="AZU8" s="87"/>
      <c r="AZV8" s="87"/>
      <c r="AZW8" s="87"/>
      <c r="AZX8" s="87"/>
      <c r="AZY8" s="87"/>
      <c r="AZZ8" s="87"/>
      <c r="BAA8" s="87"/>
      <c r="BAB8" s="87"/>
      <c r="BAC8" s="87"/>
      <c r="BAD8" s="87"/>
      <c r="BAE8" s="87"/>
      <c r="BAF8" s="87"/>
      <c r="BAG8" s="87"/>
      <c r="BAH8" s="87"/>
      <c r="BAI8" s="87"/>
      <c r="BAJ8" s="87"/>
      <c r="BAK8" s="87"/>
      <c r="BAL8" s="87"/>
      <c r="BAM8" s="87"/>
      <c r="BAN8" s="87"/>
      <c r="BAO8" s="87"/>
      <c r="BAP8" s="87"/>
      <c r="BAQ8" s="87"/>
      <c r="BAR8" s="87"/>
      <c r="BAS8" s="87"/>
      <c r="BAT8" s="87"/>
      <c r="BAU8" s="87"/>
      <c r="BAV8" s="87"/>
      <c r="BAW8" s="87"/>
      <c r="BAX8" s="87"/>
      <c r="BAY8" s="87"/>
      <c r="BAZ8" s="87"/>
      <c r="BBA8" s="87"/>
      <c r="BBB8" s="87"/>
      <c r="BBC8" s="87"/>
      <c r="BBD8" s="87"/>
      <c r="BBE8" s="87"/>
      <c r="BBF8" s="87"/>
      <c r="BBG8" s="87"/>
      <c r="BBH8" s="87"/>
      <c r="BBI8" s="87"/>
      <c r="BBJ8" s="87"/>
      <c r="BBK8" s="87"/>
      <c r="BBL8" s="87"/>
      <c r="BBM8" s="87"/>
      <c r="BBN8" s="87"/>
      <c r="BBO8" s="87"/>
      <c r="BBP8" s="87"/>
      <c r="BBQ8" s="87"/>
      <c r="BBR8" s="87"/>
      <c r="BBS8" s="87"/>
      <c r="BBT8" s="87"/>
      <c r="BBU8" s="87"/>
      <c r="BBV8" s="87"/>
      <c r="BBW8" s="87"/>
      <c r="BBX8" s="87"/>
      <c r="BBY8" s="87"/>
      <c r="BBZ8" s="87"/>
      <c r="BCA8" s="87"/>
      <c r="BCB8" s="87"/>
      <c r="BCC8" s="87"/>
      <c r="BCD8" s="87"/>
      <c r="BCE8" s="87"/>
      <c r="BCF8" s="87"/>
      <c r="BCG8" s="87"/>
      <c r="BCH8" s="87"/>
      <c r="BCI8" s="87"/>
      <c r="BCJ8" s="87"/>
      <c r="BCK8" s="87"/>
      <c r="BCL8" s="87"/>
      <c r="BCM8" s="87"/>
      <c r="BCN8" s="87"/>
      <c r="BCO8" s="87"/>
      <c r="BCP8" s="87"/>
      <c r="BCQ8" s="87"/>
      <c r="BCR8" s="87"/>
      <c r="BCS8" s="87"/>
      <c r="BCT8" s="87"/>
      <c r="BCU8" s="87"/>
      <c r="BCV8" s="87"/>
      <c r="BCW8" s="87"/>
      <c r="BCX8" s="87"/>
      <c r="BCY8" s="87"/>
      <c r="BCZ8" s="87"/>
      <c r="BDA8" s="87"/>
      <c r="BDB8" s="87"/>
      <c r="BDC8" s="87"/>
      <c r="BDD8" s="87"/>
      <c r="BDE8" s="87"/>
      <c r="BDF8" s="87"/>
      <c r="BDG8" s="87"/>
      <c r="BDH8" s="87"/>
      <c r="BDI8" s="87"/>
      <c r="BDJ8" s="87"/>
      <c r="BDK8" s="87"/>
      <c r="BDL8" s="87"/>
      <c r="BDM8" s="87"/>
      <c r="BDN8" s="87"/>
      <c r="BDO8" s="87"/>
      <c r="BDP8" s="87"/>
      <c r="BDQ8" s="87"/>
      <c r="BDR8" s="87"/>
      <c r="BDS8" s="87"/>
      <c r="BDT8" s="87"/>
      <c r="BDU8" s="87"/>
      <c r="BDV8" s="87"/>
      <c r="BDW8" s="87"/>
      <c r="BDX8" s="87"/>
      <c r="BDY8" s="87"/>
      <c r="BDZ8" s="87"/>
      <c r="BEA8" s="87"/>
      <c r="BEB8" s="87"/>
      <c r="BEC8" s="87"/>
      <c r="BED8" s="87"/>
      <c r="BEE8" s="87"/>
      <c r="BEF8" s="87"/>
      <c r="BEG8" s="87"/>
      <c r="BEH8" s="87"/>
      <c r="BEI8" s="87"/>
      <c r="BEJ8" s="87"/>
      <c r="BEK8" s="87"/>
      <c r="BEL8" s="87"/>
      <c r="BEM8" s="87"/>
      <c r="BEN8" s="87"/>
      <c r="BEO8" s="87"/>
      <c r="BEP8" s="87"/>
      <c r="BEQ8" s="87"/>
      <c r="BER8" s="87"/>
      <c r="BES8" s="87"/>
      <c r="BET8" s="87"/>
      <c r="BEU8" s="87"/>
      <c r="BEV8" s="87"/>
      <c r="BEW8" s="87"/>
      <c r="BEX8" s="87"/>
      <c r="BEY8" s="87"/>
      <c r="BEZ8" s="87"/>
      <c r="BFA8" s="87"/>
      <c r="BFB8" s="87"/>
      <c r="BFC8" s="87"/>
      <c r="BFD8" s="87"/>
      <c r="BFE8" s="87"/>
      <c r="BFF8" s="87"/>
      <c r="BFG8" s="87"/>
      <c r="BFH8" s="87"/>
      <c r="BFI8" s="87"/>
      <c r="BFJ8" s="87"/>
      <c r="BFK8" s="87"/>
      <c r="BFL8" s="87"/>
      <c r="BFM8" s="87"/>
      <c r="BFN8" s="87"/>
      <c r="BFO8" s="87"/>
      <c r="BFP8" s="87"/>
      <c r="BFQ8" s="87"/>
      <c r="BFR8" s="87"/>
      <c r="BFS8" s="87"/>
      <c r="BFT8" s="87"/>
      <c r="BFU8" s="87"/>
      <c r="BFV8" s="87"/>
      <c r="BFW8" s="87"/>
      <c r="BFX8" s="87"/>
      <c r="BFY8" s="87"/>
      <c r="BFZ8" s="87"/>
      <c r="BGA8" s="87"/>
      <c r="BGB8" s="87"/>
      <c r="BGC8" s="87"/>
      <c r="BGD8" s="87"/>
      <c r="BGE8" s="87"/>
      <c r="BGF8" s="87"/>
      <c r="BGG8" s="87"/>
      <c r="BGH8" s="87"/>
      <c r="BGI8" s="87"/>
      <c r="BGJ8" s="87"/>
      <c r="BGK8" s="87"/>
      <c r="BGL8" s="87"/>
      <c r="BGM8" s="87"/>
    </row>
    <row r="9" spans="1:1547" ht="13.5" customHeight="1" thickBot="1" x14ac:dyDescent="0.3">
      <c r="B9" s="454"/>
      <c r="C9" s="459"/>
      <c r="D9" s="459"/>
      <c r="E9" s="455"/>
      <c r="F9" s="455"/>
      <c r="G9" s="455"/>
      <c r="H9" s="455"/>
      <c r="I9" s="459"/>
      <c r="J9" s="459"/>
      <c r="K9" s="455"/>
      <c r="L9" s="455"/>
      <c r="M9" s="455"/>
      <c r="N9" s="455"/>
      <c r="O9" s="455"/>
      <c r="P9" s="455"/>
      <c r="Q9" s="455"/>
      <c r="R9" s="455"/>
      <c r="S9" s="455"/>
      <c r="T9" s="455"/>
      <c r="U9" s="455"/>
      <c r="V9" s="455"/>
      <c r="W9" s="455"/>
      <c r="X9" s="455"/>
      <c r="Y9" s="455"/>
      <c r="Z9" s="455"/>
      <c r="AA9" s="455"/>
      <c r="AB9" s="455"/>
      <c r="AC9" s="137"/>
      <c r="AD9" s="137"/>
      <c r="AE9" s="138"/>
      <c r="AF9" s="139"/>
      <c r="AG9" s="140"/>
      <c r="AH9" s="131"/>
      <c r="IX9" s="87"/>
      <c r="IY9" s="87"/>
      <c r="IZ9" s="87"/>
      <c r="JA9" s="87"/>
      <c r="JB9" s="87"/>
      <c r="JC9" s="87"/>
      <c r="JD9" s="87"/>
      <c r="JE9" s="87"/>
      <c r="JF9" s="87"/>
      <c r="JG9" s="87"/>
      <c r="JH9" s="87"/>
      <c r="JI9" s="87"/>
      <c r="JJ9" s="87"/>
      <c r="JK9" s="87"/>
      <c r="JL9" s="87"/>
      <c r="JM9" s="87"/>
      <c r="JN9" s="87"/>
      <c r="JO9" s="87"/>
      <c r="JP9" s="87"/>
      <c r="JQ9" s="87"/>
      <c r="JR9" s="87"/>
      <c r="JS9" s="87"/>
      <c r="JT9" s="87"/>
      <c r="JU9" s="87"/>
      <c r="JV9" s="87"/>
      <c r="JW9" s="87"/>
      <c r="JX9" s="87"/>
      <c r="JY9" s="87"/>
      <c r="JZ9" s="87"/>
      <c r="KA9" s="87"/>
      <c r="KB9" s="87"/>
      <c r="KC9" s="87"/>
      <c r="KD9" s="87"/>
      <c r="KE9" s="87"/>
      <c r="KF9" s="87"/>
      <c r="KG9" s="87"/>
      <c r="KH9" s="87"/>
      <c r="KI9" s="87"/>
      <c r="KJ9" s="87"/>
      <c r="KK9" s="87"/>
      <c r="KL9" s="87"/>
      <c r="KM9" s="87"/>
      <c r="KN9" s="87"/>
      <c r="KO9" s="87"/>
      <c r="KP9" s="87"/>
      <c r="KQ9" s="87"/>
      <c r="KR9" s="87"/>
      <c r="KS9" s="87"/>
      <c r="KT9" s="87"/>
      <c r="KU9" s="87"/>
      <c r="KV9" s="87"/>
      <c r="KW9" s="87"/>
      <c r="KX9" s="87"/>
      <c r="KY9" s="87"/>
      <c r="KZ9" s="87"/>
      <c r="LA9" s="87"/>
      <c r="LB9" s="87"/>
      <c r="LC9" s="87"/>
      <c r="LD9" s="87"/>
      <c r="LE9" s="87"/>
      <c r="LF9" s="87"/>
      <c r="LG9" s="87"/>
      <c r="LH9" s="87"/>
      <c r="LI9" s="87"/>
      <c r="LJ9" s="87"/>
      <c r="LK9" s="87"/>
      <c r="LL9" s="87"/>
      <c r="LM9" s="87"/>
      <c r="LN9" s="87"/>
      <c r="LO9" s="87"/>
      <c r="LP9" s="87"/>
      <c r="LQ9" s="87"/>
      <c r="LR9" s="87"/>
      <c r="LS9" s="87"/>
      <c r="LT9" s="87"/>
      <c r="LU9" s="87"/>
      <c r="LV9" s="87"/>
      <c r="LW9" s="87"/>
      <c r="LX9" s="87"/>
      <c r="LY9" s="87"/>
      <c r="LZ9" s="87"/>
      <c r="MA9" s="87"/>
      <c r="MB9" s="87"/>
      <c r="MC9" s="87"/>
      <c r="MD9" s="87"/>
      <c r="ME9" s="87"/>
      <c r="MF9" s="87"/>
      <c r="MG9" s="87"/>
      <c r="MH9" s="87"/>
      <c r="MI9" s="87"/>
      <c r="MJ9" s="87"/>
      <c r="MK9" s="87"/>
      <c r="ML9" s="87"/>
      <c r="MM9" s="87"/>
      <c r="MN9" s="87"/>
      <c r="MO9" s="87"/>
      <c r="MP9" s="87"/>
      <c r="MQ9" s="87"/>
      <c r="MR9" s="87"/>
      <c r="MS9" s="87"/>
      <c r="MT9" s="87"/>
      <c r="MU9" s="87"/>
      <c r="MV9" s="87"/>
      <c r="MW9" s="87"/>
      <c r="MX9" s="87"/>
      <c r="MY9" s="87"/>
      <c r="MZ9" s="87"/>
      <c r="NA9" s="87"/>
      <c r="NB9" s="87"/>
      <c r="NC9" s="87"/>
      <c r="ND9" s="87"/>
      <c r="NE9" s="87"/>
      <c r="NF9" s="87"/>
      <c r="NG9" s="87"/>
      <c r="NH9" s="87"/>
      <c r="NI9" s="87"/>
      <c r="NJ9" s="87"/>
      <c r="NK9" s="87"/>
      <c r="NL9" s="87"/>
      <c r="NM9" s="87"/>
      <c r="NN9" s="87"/>
      <c r="NO9" s="87"/>
      <c r="NP9" s="87"/>
      <c r="NQ9" s="87"/>
      <c r="NR9" s="87"/>
      <c r="NS9" s="87"/>
      <c r="NT9" s="87"/>
      <c r="NU9" s="87"/>
      <c r="NV9" s="87"/>
      <c r="NW9" s="87"/>
      <c r="NX9" s="87"/>
      <c r="NY9" s="87"/>
      <c r="NZ9" s="87"/>
      <c r="OA9" s="87"/>
      <c r="OB9" s="87"/>
      <c r="OC9" s="87"/>
      <c r="OD9" s="87"/>
      <c r="OE9" s="87"/>
      <c r="OF9" s="87"/>
      <c r="OG9" s="87"/>
      <c r="OH9" s="87"/>
      <c r="OI9" s="87"/>
      <c r="OJ9" s="87"/>
      <c r="OK9" s="87"/>
      <c r="OL9" s="87"/>
      <c r="OM9" s="87"/>
      <c r="ON9" s="87"/>
      <c r="OO9" s="87"/>
      <c r="OP9" s="87"/>
      <c r="OQ9" s="87"/>
      <c r="OR9" s="87"/>
      <c r="OS9" s="87"/>
      <c r="OT9" s="87"/>
      <c r="OU9" s="87"/>
      <c r="OV9" s="87"/>
      <c r="OW9" s="87"/>
      <c r="OX9" s="87"/>
      <c r="OY9" s="87"/>
      <c r="OZ9" s="87"/>
      <c r="PA9" s="87"/>
      <c r="PB9" s="87"/>
      <c r="PC9" s="87"/>
      <c r="PD9" s="87"/>
      <c r="PE9" s="87"/>
      <c r="PF9" s="87"/>
      <c r="PG9" s="87"/>
      <c r="PH9" s="87"/>
      <c r="PI9" s="87"/>
      <c r="PJ9" s="87"/>
      <c r="PK9" s="87"/>
      <c r="PL9" s="87"/>
      <c r="PM9" s="87"/>
      <c r="PN9" s="87"/>
      <c r="PO9" s="87"/>
      <c r="PP9" s="87"/>
      <c r="PQ9" s="87"/>
      <c r="PR9" s="87"/>
      <c r="PS9" s="87"/>
      <c r="PT9" s="87"/>
      <c r="PU9" s="87"/>
      <c r="PV9" s="87"/>
      <c r="PW9" s="87"/>
      <c r="PX9" s="87"/>
      <c r="PY9" s="87"/>
      <c r="PZ9" s="87"/>
      <c r="QA9" s="87"/>
      <c r="QB9" s="87"/>
      <c r="QC9" s="87"/>
      <c r="QD9" s="87"/>
      <c r="QE9" s="87"/>
      <c r="QF9" s="87"/>
      <c r="QG9" s="87"/>
      <c r="QH9" s="87"/>
      <c r="QI9" s="87"/>
      <c r="QJ9" s="87"/>
      <c r="QK9" s="87"/>
      <c r="QL9" s="87"/>
      <c r="QM9" s="87"/>
      <c r="QN9" s="87"/>
      <c r="QO9" s="87"/>
      <c r="QP9" s="87"/>
      <c r="QQ9" s="87"/>
      <c r="QR9" s="87"/>
      <c r="QS9" s="87"/>
      <c r="QT9" s="87"/>
      <c r="QU9" s="87"/>
      <c r="QV9" s="87"/>
      <c r="QW9" s="87"/>
      <c r="QX9" s="87"/>
      <c r="QY9" s="87"/>
      <c r="QZ9" s="87"/>
      <c r="RA9" s="87"/>
      <c r="RB9" s="87"/>
      <c r="RC9" s="87"/>
      <c r="RD9" s="87"/>
      <c r="RE9" s="87"/>
      <c r="RF9" s="87"/>
      <c r="RG9" s="87"/>
      <c r="RH9" s="87"/>
      <c r="RI9" s="87"/>
      <c r="RJ9" s="87"/>
      <c r="RK9" s="87"/>
      <c r="RL9" s="87"/>
      <c r="RM9" s="87"/>
      <c r="RN9" s="87"/>
      <c r="RO9" s="87"/>
      <c r="RP9" s="87"/>
      <c r="RQ9" s="87"/>
      <c r="RR9" s="87"/>
      <c r="RS9" s="87"/>
      <c r="RT9" s="87"/>
      <c r="RU9" s="87"/>
      <c r="RV9" s="87"/>
      <c r="RW9" s="87"/>
      <c r="RX9" s="87"/>
      <c r="RY9" s="87"/>
      <c r="RZ9" s="87"/>
      <c r="SA9" s="87"/>
      <c r="SB9" s="87"/>
      <c r="SC9" s="87"/>
      <c r="SD9" s="87"/>
      <c r="SE9" s="87"/>
      <c r="SF9" s="87"/>
      <c r="SG9" s="87"/>
      <c r="SH9" s="87"/>
      <c r="SI9" s="87"/>
      <c r="SJ9" s="87"/>
      <c r="SK9" s="87"/>
      <c r="SL9" s="87"/>
      <c r="SM9" s="87"/>
      <c r="SN9" s="87"/>
      <c r="SO9" s="87"/>
      <c r="SP9" s="87"/>
      <c r="SQ9" s="87"/>
      <c r="SR9" s="87"/>
      <c r="SS9" s="87"/>
      <c r="ST9" s="87"/>
      <c r="SU9" s="87"/>
      <c r="SV9" s="87"/>
      <c r="SW9" s="87"/>
      <c r="SX9" s="87"/>
      <c r="SY9" s="87"/>
      <c r="SZ9" s="87"/>
      <c r="TA9" s="87"/>
      <c r="TB9" s="87"/>
      <c r="TC9" s="87"/>
      <c r="TD9" s="87"/>
      <c r="TE9" s="87"/>
      <c r="TF9" s="87"/>
      <c r="TG9" s="87"/>
      <c r="TH9" s="87"/>
      <c r="TI9" s="87"/>
      <c r="TJ9" s="87"/>
      <c r="TK9" s="87"/>
      <c r="TL9" s="87"/>
      <c r="TM9" s="87"/>
      <c r="TN9" s="87"/>
      <c r="TO9" s="87"/>
      <c r="TP9" s="87"/>
      <c r="TQ9" s="87"/>
      <c r="TR9" s="87"/>
      <c r="TS9" s="87"/>
      <c r="TT9" s="87"/>
      <c r="TU9" s="87"/>
      <c r="TV9" s="87"/>
      <c r="TW9" s="87"/>
      <c r="TX9" s="87"/>
      <c r="TY9" s="87"/>
      <c r="TZ9" s="87"/>
      <c r="UA9" s="87"/>
      <c r="UB9" s="87"/>
      <c r="UC9" s="87"/>
      <c r="UD9" s="87"/>
      <c r="UE9" s="87"/>
      <c r="UF9" s="87"/>
      <c r="UG9" s="87"/>
      <c r="UH9" s="87"/>
      <c r="UI9" s="87"/>
      <c r="UJ9" s="87"/>
      <c r="UK9" s="87"/>
      <c r="UL9" s="87"/>
      <c r="UM9" s="87"/>
      <c r="UN9" s="87"/>
      <c r="UO9" s="87"/>
      <c r="UP9" s="87"/>
      <c r="UQ9" s="87"/>
      <c r="UR9" s="87"/>
      <c r="US9" s="87"/>
      <c r="UT9" s="87"/>
      <c r="UU9" s="87"/>
      <c r="UV9" s="87"/>
      <c r="UW9" s="87"/>
      <c r="UX9" s="87"/>
      <c r="UY9" s="87"/>
      <c r="UZ9" s="87"/>
      <c r="VA9" s="87"/>
      <c r="VB9" s="87"/>
      <c r="VC9" s="87"/>
      <c r="VD9" s="87"/>
      <c r="VE9" s="87"/>
      <c r="VF9" s="87"/>
      <c r="VG9" s="87"/>
      <c r="VH9" s="87"/>
      <c r="VI9" s="87"/>
      <c r="VJ9" s="87"/>
      <c r="VK9" s="87"/>
      <c r="VL9" s="87"/>
      <c r="VM9" s="87"/>
      <c r="VN9" s="87"/>
      <c r="VO9" s="87"/>
      <c r="VP9" s="87"/>
      <c r="VQ9" s="87"/>
      <c r="VR9" s="87"/>
      <c r="VS9" s="87"/>
      <c r="VT9" s="87"/>
      <c r="VU9" s="87"/>
      <c r="VV9" s="87"/>
      <c r="VW9" s="87"/>
      <c r="VX9" s="87"/>
      <c r="VY9" s="87"/>
      <c r="VZ9" s="87"/>
      <c r="WA9" s="87"/>
      <c r="WB9" s="87"/>
      <c r="WC9" s="87"/>
      <c r="WD9" s="87"/>
      <c r="WE9" s="87"/>
      <c r="WF9" s="87"/>
      <c r="WG9" s="87"/>
      <c r="WH9" s="87"/>
      <c r="WI9" s="87"/>
      <c r="WJ9" s="87"/>
      <c r="WK9" s="87"/>
      <c r="WL9" s="87"/>
      <c r="WM9" s="87"/>
      <c r="WN9" s="87"/>
      <c r="WO9" s="87"/>
      <c r="WP9" s="87"/>
      <c r="WQ9" s="87"/>
      <c r="WR9" s="87"/>
      <c r="WS9" s="87"/>
      <c r="WT9" s="87"/>
      <c r="WU9" s="87"/>
      <c r="WV9" s="87"/>
      <c r="WW9" s="87"/>
      <c r="WX9" s="87"/>
      <c r="WY9" s="87"/>
      <c r="WZ9" s="87"/>
      <c r="XA9" s="87"/>
      <c r="XB9" s="87"/>
      <c r="XC9" s="87"/>
      <c r="XD9" s="87"/>
      <c r="XE9" s="87"/>
      <c r="XF9" s="87"/>
      <c r="XG9" s="87"/>
      <c r="XH9" s="87"/>
      <c r="XI9" s="87"/>
      <c r="XJ9" s="87"/>
      <c r="XK9" s="87"/>
      <c r="XL9" s="87"/>
      <c r="XM9" s="87"/>
      <c r="XN9" s="87"/>
      <c r="XO9" s="87"/>
      <c r="XP9" s="87"/>
      <c r="XQ9" s="87"/>
      <c r="XR9" s="87"/>
      <c r="XS9" s="87"/>
      <c r="XT9" s="87"/>
      <c r="XU9" s="87"/>
      <c r="XV9" s="87"/>
      <c r="XW9" s="87"/>
      <c r="XX9" s="87"/>
      <c r="XY9" s="87"/>
      <c r="XZ9" s="87"/>
      <c r="YA9" s="87"/>
      <c r="YB9" s="87"/>
      <c r="YC9" s="87"/>
      <c r="YD9" s="87"/>
      <c r="YE9" s="87"/>
      <c r="YF9" s="87"/>
      <c r="YG9" s="87"/>
      <c r="YH9" s="87"/>
      <c r="YI9" s="87"/>
      <c r="YJ9" s="87"/>
      <c r="YK9" s="87"/>
      <c r="YL9" s="87"/>
      <c r="YM9" s="87"/>
      <c r="YN9" s="87"/>
      <c r="YO9" s="87"/>
      <c r="YP9" s="87"/>
      <c r="YQ9" s="87"/>
      <c r="YR9" s="87"/>
      <c r="YS9" s="87"/>
      <c r="YT9" s="87"/>
      <c r="YU9" s="87"/>
      <c r="YV9" s="87"/>
      <c r="YW9" s="87"/>
      <c r="YX9" s="87"/>
      <c r="YY9" s="87"/>
      <c r="YZ9" s="87"/>
      <c r="ZA9" s="87"/>
      <c r="ZB9" s="87"/>
      <c r="ZC9" s="87"/>
      <c r="ZD9" s="87"/>
      <c r="ZE9" s="87"/>
      <c r="ZF9" s="87"/>
      <c r="ZG9" s="87"/>
      <c r="ZH9" s="87"/>
      <c r="ZI9" s="87"/>
      <c r="ZJ9" s="87"/>
      <c r="ZK9" s="87"/>
      <c r="ZL9" s="87"/>
      <c r="ZM9" s="87"/>
      <c r="ZN9" s="87"/>
      <c r="ZO9" s="87"/>
      <c r="ZP9" s="87"/>
      <c r="ZQ9" s="87"/>
      <c r="ZR9" s="87"/>
      <c r="ZS9" s="87"/>
      <c r="ZT9" s="87"/>
      <c r="ZU9" s="87"/>
      <c r="ZV9" s="87"/>
      <c r="ZW9" s="87"/>
      <c r="ZX9" s="87"/>
      <c r="ZY9" s="87"/>
      <c r="ZZ9" s="87"/>
      <c r="AAA9" s="87"/>
      <c r="AAB9" s="87"/>
      <c r="AAC9" s="87"/>
      <c r="AAD9" s="87"/>
      <c r="AAE9" s="87"/>
      <c r="AAF9" s="87"/>
      <c r="AAG9" s="87"/>
      <c r="AAH9" s="87"/>
      <c r="AAI9" s="87"/>
      <c r="AAJ9" s="87"/>
      <c r="AAK9" s="87"/>
      <c r="AAL9" s="87"/>
      <c r="AAM9" s="87"/>
      <c r="AAN9" s="87"/>
      <c r="AAO9" s="87"/>
      <c r="AAP9" s="87"/>
      <c r="AAQ9" s="87"/>
      <c r="AAR9" s="87"/>
      <c r="AAS9" s="87"/>
      <c r="AAT9" s="87"/>
      <c r="AAU9" s="87"/>
      <c r="AAV9" s="87"/>
      <c r="AAW9" s="87"/>
      <c r="AAX9" s="87"/>
      <c r="AAY9" s="87"/>
      <c r="AAZ9" s="87"/>
      <c r="ABA9" s="87"/>
      <c r="ABB9" s="87"/>
      <c r="ABC9" s="87"/>
      <c r="ABD9" s="87"/>
      <c r="ABE9" s="87"/>
      <c r="ABF9" s="87"/>
      <c r="ABG9" s="87"/>
      <c r="ABH9" s="87"/>
      <c r="ABI9" s="87"/>
      <c r="ABJ9" s="87"/>
      <c r="ABK9" s="87"/>
      <c r="ABL9" s="87"/>
      <c r="ABM9" s="87"/>
      <c r="ABN9" s="87"/>
      <c r="ABO9" s="87"/>
      <c r="ABP9" s="87"/>
      <c r="ABQ9" s="87"/>
      <c r="ABR9" s="87"/>
      <c r="ABS9" s="87"/>
      <c r="ABT9" s="87"/>
      <c r="ABU9" s="87"/>
      <c r="ABV9" s="87"/>
      <c r="ABW9" s="87"/>
      <c r="ABX9" s="87"/>
      <c r="ABY9" s="87"/>
      <c r="ABZ9" s="87"/>
      <c r="ACA9" s="87"/>
      <c r="ACB9" s="87"/>
      <c r="ACC9" s="87"/>
      <c r="ACD9" s="87"/>
      <c r="ACE9" s="87"/>
      <c r="ACF9" s="87"/>
      <c r="ACG9" s="87"/>
      <c r="ACH9" s="87"/>
      <c r="ACI9" s="87"/>
      <c r="ACJ9" s="87"/>
      <c r="ACK9" s="87"/>
      <c r="ACL9" s="87"/>
      <c r="ACM9" s="87"/>
      <c r="ACN9" s="87"/>
      <c r="ACO9" s="87"/>
      <c r="ACP9" s="87"/>
      <c r="ACQ9" s="87"/>
      <c r="ACR9" s="87"/>
      <c r="ACS9" s="87"/>
      <c r="ACT9" s="87"/>
      <c r="ACU9" s="87"/>
      <c r="ACV9" s="87"/>
      <c r="ACW9" s="87"/>
      <c r="ACX9" s="87"/>
      <c r="ACY9" s="87"/>
      <c r="ACZ9" s="87"/>
      <c r="ADA9" s="87"/>
      <c r="ADB9" s="87"/>
      <c r="ADC9" s="87"/>
      <c r="ADD9" s="87"/>
      <c r="ADE9" s="87"/>
      <c r="ADF9" s="87"/>
      <c r="ADG9" s="87"/>
      <c r="ADH9" s="87"/>
      <c r="ADI9" s="87"/>
      <c r="ADJ9" s="87"/>
      <c r="ADK9" s="87"/>
      <c r="ADL9" s="87"/>
      <c r="ADM9" s="87"/>
      <c r="ADN9" s="87"/>
      <c r="ADO9" s="87"/>
      <c r="ADP9" s="87"/>
      <c r="ADQ9" s="87"/>
      <c r="ADR9" s="87"/>
      <c r="ADS9" s="87"/>
      <c r="ADT9" s="87"/>
      <c r="ADU9" s="87"/>
      <c r="ADV9" s="87"/>
      <c r="ADW9" s="87"/>
      <c r="ADX9" s="87"/>
      <c r="ADY9" s="87"/>
      <c r="ADZ9" s="87"/>
      <c r="AEA9" s="87"/>
      <c r="AEB9" s="87"/>
      <c r="AEC9" s="87"/>
      <c r="AED9" s="87"/>
      <c r="AEE9" s="87"/>
      <c r="AEF9" s="87"/>
      <c r="AEG9" s="87"/>
      <c r="AEH9" s="87"/>
      <c r="AEI9" s="87"/>
      <c r="AEJ9" s="87"/>
      <c r="AEK9" s="87"/>
      <c r="AEL9" s="87"/>
      <c r="AEM9" s="87"/>
      <c r="AEN9" s="87"/>
      <c r="AEO9" s="87"/>
      <c r="AEP9" s="87"/>
      <c r="AEQ9" s="87"/>
      <c r="AER9" s="87"/>
      <c r="AES9" s="87"/>
      <c r="AET9" s="87"/>
      <c r="AEU9" s="87"/>
      <c r="AEV9" s="87"/>
      <c r="AEW9" s="87"/>
      <c r="AEX9" s="87"/>
      <c r="AEY9" s="87"/>
      <c r="AEZ9" s="87"/>
      <c r="AFA9" s="87"/>
      <c r="AFB9" s="87"/>
      <c r="AFC9" s="87"/>
      <c r="AFD9" s="87"/>
      <c r="AFE9" s="87"/>
      <c r="AFF9" s="87"/>
      <c r="AFG9" s="87"/>
      <c r="AFH9" s="87"/>
      <c r="AFI9" s="87"/>
      <c r="AFJ9" s="87"/>
      <c r="AFK9" s="87"/>
      <c r="AFL9" s="87"/>
      <c r="AFM9" s="87"/>
      <c r="AFN9" s="87"/>
      <c r="AFO9" s="87"/>
      <c r="AFP9" s="87"/>
      <c r="AFQ9" s="87"/>
      <c r="AFR9" s="87"/>
      <c r="AFS9" s="87"/>
      <c r="AFT9" s="87"/>
      <c r="AFU9" s="87"/>
      <c r="AFV9" s="87"/>
      <c r="AFW9" s="87"/>
      <c r="AFX9" s="87"/>
      <c r="AFY9" s="87"/>
      <c r="AFZ9" s="87"/>
      <c r="AGA9" s="87"/>
      <c r="AGB9" s="87"/>
      <c r="AGC9" s="87"/>
      <c r="AGD9" s="87"/>
      <c r="AGE9" s="87"/>
      <c r="AGF9" s="87"/>
      <c r="AGG9" s="87"/>
      <c r="AGH9" s="87"/>
      <c r="AGI9" s="87"/>
      <c r="AGJ9" s="87"/>
      <c r="AGK9" s="87"/>
      <c r="AGL9" s="87"/>
      <c r="AGM9" s="87"/>
      <c r="AGN9" s="87"/>
      <c r="AGO9" s="87"/>
      <c r="AGP9" s="87"/>
      <c r="AGQ9" s="87"/>
      <c r="AGR9" s="87"/>
      <c r="AGS9" s="87"/>
      <c r="AGT9" s="87"/>
      <c r="AGU9" s="87"/>
      <c r="AGV9" s="87"/>
      <c r="AGW9" s="87"/>
      <c r="AGX9" s="87"/>
      <c r="AGY9" s="87"/>
      <c r="AGZ9" s="87"/>
      <c r="AHA9" s="87"/>
      <c r="AHB9" s="87"/>
      <c r="AHC9" s="87"/>
      <c r="AHD9" s="87"/>
      <c r="AHE9" s="87"/>
      <c r="AHF9" s="87"/>
      <c r="AHG9" s="87"/>
      <c r="AHH9" s="87"/>
      <c r="AHI9" s="87"/>
      <c r="AHJ9" s="87"/>
      <c r="AHK9" s="87"/>
      <c r="AHL9" s="87"/>
      <c r="AHM9" s="87"/>
      <c r="AHN9" s="87"/>
      <c r="AHO9" s="87"/>
      <c r="AHP9" s="87"/>
      <c r="AHQ9" s="87"/>
      <c r="AHR9" s="87"/>
      <c r="AHS9" s="87"/>
      <c r="AHT9" s="87"/>
      <c r="AHU9" s="87"/>
      <c r="AHV9" s="87"/>
      <c r="AHW9" s="87"/>
      <c r="AHX9" s="87"/>
      <c r="AHY9" s="87"/>
      <c r="AHZ9" s="87"/>
      <c r="AIA9" s="87"/>
      <c r="AIB9" s="87"/>
      <c r="AIC9" s="87"/>
      <c r="AID9" s="87"/>
      <c r="AIE9" s="87"/>
      <c r="AIF9" s="87"/>
      <c r="AIG9" s="87"/>
      <c r="AIH9" s="87"/>
      <c r="AII9" s="87"/>
      <c r="AIJ9" s="87"/>
      <c r="AIK9" s="87"/>
      <c r="AIL9" s="87"/>
      <c r="AIM9" s="87"/>
      <c r="AIN9" s="87"/>
      <c r="AIO9" s="87"/>
      <c r="AIP9" s="87"/>
      <c r="AIQ9" s="87"/>
      <c r="AIR9" s="87"/>
      <c r="AIS9" s="87"/>
      <c r="AIT9" s="87"/>
      <c r="AIU9" s="87"/>
      <c r="AIV9" s="87"/>
      <c r="AIW9" s="87"/>
      <c r="AIX9" s="87"/>
      <c r="AIY9" s="87"/>
      <c r="AIZ9" s="87"/>
      <c r="AJA9" s="87"/>
      <c r="AJB9" s="87"/>
      <c r="AJC9" s="87"/>
      <c r="AJD9" s="87"/>
      <c r="AJE9" s="87"/>
      <c r="AJF9" s="87"/>
      <c r="AJG9" s="87"/>
      <c r="AJH9" s="87"/>
      <c r="AJI9" s="87"/>
      <c r="AJJ9" s="87"/>
      <c r="AJK9" s="87"/>
      <c r="AJL9" s="87"/>
      <c r="AJM9" s="87"/>
      <c r="AJN9" s="87"/>
      <c r="AJO9" s="87"/>
      <c r="AJP9" s="87"/>
      <c r="AJQ9" s="87"/>
      <c r="AJR9" s="87"/>
      <c r="AJS9" s="87"/>
      <c r="AJT9" s="87"/>
      <c r="AJU9" s="87"/>
      <c r="AJV9" s="87"/>
      <c r="AJW9" s="87"/>
      <c r="AJX9" s="87"/>
      <c r="AJY9" s="87"/>
      <c r="AJZ9" s="87"/>
      <c r="AKA9" s="87"/>
      <c r="AKB9" s="87"/>
      <c r="AKC9" s="87"/>
      <c r="AKD9" s="87"/>
      <c r="AKE9" s="87"/>
      <c r="AKF9" s="87"/>
      <c r="AKG9" s="87"/>
      <c r="AKH9" s="87"/>
      <c r="AKI9" s="87"/>
      <c r="AKJ9" s="87"/>
      <c r="AKK9" s="87"/>
      <c r="AKL9" s="87"/>
      <c r="AKM9" s="87"/>
      <c r="AKN9" s="87"/>
      <c r="AKO9" s="87"/>
      <c r="AKP9" s="87"/>
      <c r="AKQ9" s="87"/>
      <c r="AKR9" s="87"/>
      <c r="AKS9" s="87"/>
      <c r="AKT9" s="87"/>
      <c r="AKU9" s="87"/>
      <c r="AKV9" s="87"/>
      <c r="AKW9" s="87"/>
      <c r="AKX9" s="87"/>
      <c r="AKY9" s="87"/>
      <c r="AKZ9" s="87"/>
      <c r="ALA9" s="87"/>
      <c r="ALB9" s="87"/>
      <c r="ALC9" s="87"/>
      <c r="ALD9" s="87"/>
      <c r="ALE9" s="87"/>
      <c r="ALF9" s="87"/>
      <c r="ALG9" s="87"/>
      <c r="ALH9" s="87"/>
      <c r="ALI9" s="87"/>
      <c r="ALJ9" s="87"/>
      <c r="ALK9" s="87"/>
      <c r="ALL9" s="87"/>
      <c r="ALM9" s="87"/>
      <c r="ALN9" s="87"/>
      <c r="ALO9" s="87"/>
      <c r="ALP9" s="87"/>
      <c r="ALQ9" s="87"/>
      <c r="ALR9" s="87"/>
      <c r="ALS9" s="87"/>
      <c r="ALT9" s="87"/>
      <c r="ALU9" s="87"/>
      <c r="ALV9" s="87"/>
      <c r="ALW9" s="87"/>
      <c r="ALX9" s="87"/>
      <c r="ALY9" s="87"/>
      <c r="ALZ9" s="87"/>
      <c r="AMA9" s="87"/>
      <c r="AMB9" s="87"/>
      <c r="AMC9" s="87"/>
      <c r="AMD9" s="87"/>
      <c r="AME9" s="87"/>
      <c r="AMF9" s="87"/>
      <c r="AMG9" s="87"/>
      <c r="AMH9" s="87"/>
      <c r="AMI9" s="87"/>
      <c r="AMJ9" s="87"/>
      <c r="AMK9" s="87"/>
      <c r="AML9" s="87"/>
      <c r="AMM9" s="87"/>
      <c r="AMN9" s="87"/>
      <c r="AMO9" s="87"/>
      <c r="AMP9" s="87"/>
      <c r="AMQ9" s="87"/>
      <c r="AMR9" s="87"/>
      <c r="AMS9" s="87"/>
      <c r="AMT9" s="87"/>
      <c r="AMU9" s="87"/>
      <c r="AMV9" s="87"/>
      <c r="AMW9" s="87"/>
      <c r="AMX9" s="87"/>
      <c r="AMY9" s="87"/>
      <c r="AMZ9" s="87"/>
      <c r="ANA9" s="87"/>
      <c r="ANB9" s="87"/>
      <c r="ANC9" s="87"/>
      <c r="AND9" s="87"/>
      <c r="ANE9" s="87"/>
      <c r="ANF9" s="87"/>
      <c r="ANG9" s="87"/>
      <c r="ANH9" s="87"/>
      <c r="ANI9" s="87"/>
      <c r="ANJ9" s="87"/>
      <c r="ANK9" s="87"/>
      <c r="ANL9" s="87"/>
      <c r="ANM9" s="87"/>
      <c r="ANN9" s="87"/>
      <c r="ANO9" s="87"/>
      <c r="ANP9" s="87"/>
      <c r="ANQ9" s="87"/>
      <c r="ANR9" s="87"/>
      <c r="ANS9" s="87"/>
      <c r="ANT9" s="87"/>
      <c r="ANU9" s="87"/>
      <c r="ANV9" s="87"/>
      <c r="ANW9" s="87"/>
      <c r="ANX9" s="87"/>
      <c r="ANY9" s="87"/>
      <c r="ANZ9" s="87"/>
      <c r="AOA9" s="87"/>
      <c r="AOB9" s="87"/>
      <c r="AOC9" s="87"/>
      <c r="AOD9" s="87"/>
      <c r="AOE9" s="87"/>
      <c r="AOF9" s="87"/>
      <c r="AOG9" s="87"/>
      <c r="AOH9" s="87"/>
      <c r="AOI9" s="87"/>
      <c r="AOJ9" s="87"/>
      <c r="AOK9" s="87"/>
      <c r="AOL9" s="87"/>
      <c r="AOM9" s="87"/>
      <c r="AON9" s="87"/>
      <c r="AOO9" s="87"/>
      <c r="AOP9" s="87"/>
      <c r="AOQ9" s="87"/>
      <c r="AOR9" s="87"/>
      <c r="AOS9" s="87"/>
      <c r="AOT9" s="87"/>
      <c r="AOU9" s="87"/>
      <c r="AOV9" s="87"/>
      <c r="AOW9" s="87"/>
      <c r="AOX9" s="87"/>
      <c r="AOY9" s="87"/>
      <c r="AOZ9" s="87"/>
      <c r="APA9" s="87"/>
      <c r="APB9" s="87"/>
      <c r="APC9" s="87"/>
      <c r="APD9" s="87"/>
      <c r="APE9" s="87"/>
      <c r="APF9" s="87"/>
      <c r="APG9" s="87"/>
      <c r="APH9" s="87"/>
      <c r="API9" s="87"/>
      <c r="APJ9" s="87"/>
      <c r="APK9" s="87"/>
      <c r="APL9" s="87"/>
      <c r="APM9" s="87"/>
      <c r="APN9" s="87"/>
      <c r="APO9" s="87"/>
      <c r="APP9" s="87"/>
      <c r="APQ9" s="87"/>
      <c r="APR9" s="87"/>
      <c r="APS9" s="87"/>
      <c r="APT9" s="87"/>
      <c r="APU9" s="87"/>
      <c r="APV9" s="87"/>
      <c r="APW9" s="87"/>
      <c r="APX9" s="87"/>
      <c r="APY9" s="87"/>
      <c r="APZ9" s="87"/>
      <c r="AQA9" s="87"/>
      <c r="AQB9" s="87"/>
      <c r="AQC9" s="87"/>
      <c r="AQD9" s="87"/>
      <c r="AQE9" s="87"/>
      <c r="AQF9" s="87"/>
      <c r="AQG9" s="87"/>
      <c r="AQH9" s="87"/>
      <c r="AQI9" s="87"/>
      <c r="AQJ9" s="87"/>
      <c r="AQK9" s="87"/>
      <c r="AQL9" s="87"/>
      <c r="AQM9" s="87"/>
      <c r="AQN9" s="87"/>
      <c r="AQO9" s="87"/>
      <c r="AQP9" s="87"/>
      <c r="AQQ9" s="87"/>
      <c r="AQR9" s="87"/>
      <c r="AQS9" s="87"/>
      <c r="AQT9" s="87"/>
      <c r="AQU9" s="87"/>
      <c r="AQV9" s="87"/>
      <c r="AQW9" s="87"/>
      <c r="AQX9" s="87"/>
      <c r="AQY9" s="87"/>
      <c r="AQZ9" s="87"/>
      <c r="ARA9" s="87"/>
      <c r="ARB9" s="87"/>
      <c r="ARC9" s="87"/>
      <c r="ARD9" s="87"/>
      <c r="ARE9" s="87"/>
      <c r="ARF9" s="87"/>
      <c r="ARG9" s="87"/>
      <c r="ARH9" s="87"/>
      <c r="ARI9" s="87"/>
      <c r="ARJ9" s="87"/>
      <c r="ARK9" s="87"/>
      <c r="ARL9" s="87"/>
      <c r="ARM9" s="87"/>
      <c r="ARN9" s="87"/>
      <c r="ARO9" s="87"/>
      <c r="ARP9" s="87"/>
      <c r="ARQ9" s="87"/>
      <c r="ARR9" s="87"/>
      <c r="ARS9" s="87"/>
      <c r="ART9" s="87"/>
      <c r="ARU9" s="87"/>
      <c r="ARV9" s="87"/>
      <c r="ARW9" s="87"/>
      <c r="ARX9" s="87"/>
      <c r="ARY9" s="87"/>
      <c r="ARZ9" s="87"/>
      <c r="ASA9" s="87"/>
      <c r="ASB9" s="87"/>
      <c r="ASC9" s="87"/>
      <c r="ASD9" s="87"/>
      <c r="ASE9" s="87"/>
      <c r="ASF9" s="87"/>
      <c r="ASG9" s="87"/>
      <c r="ASH9" s="87"/>
      <c r="ASI9" s="87"/>
      <c r="ASJ9" s="87"/>
      <c r="ASK9" s="87"/>
      <c r="ASL9" s="87"/>
      <c r="ASM9" s="87"/>
      <c r="ASN9" s="87"/>
      <c r="ASO9" s="87"/>
      <c r="ASP9" s="87"/>
      <c r="ASQ9" s="87"/>
      <c r="ASR9" s="87"/>
      <c r="ASS9" s="87"/>
      <c r="AST9" s="87"/>
      <c r="ASU9" s="87"/>
      <c r="ASV9" s="87"/>
      <c r="ASW9" s="87"/>
      <c r="ASX9" s="87"/>
      <c r="ASY9" s="87"/>
      <c r="ASZ9" s="87"/>
      <c r="ATA9" s="87"/>
      <c r="ATB9" s="87"/>
      <c r="ATC9" s="87"/>
      <c r="ATD9" s="87"/>
      <c r="ATE9" s="87"/>
      <c r="ATF9" s="87"/>
      <c r="ATG9" s="87"/>
      <c r="ATH9" s="87"/>
      <c r="ATI9" s="87"/>
      <c r="ATJ9" s="87"/>
      <c r="ATK9" s="87"/>
      <c r="ATL9" s="87"/>
      <c r="ATM9" s="87"/>
      <c r="ATN9" s="87"/>
      <c r="ATO9" s="87"/>
      <c r="ATP9" s="87"/>
      <c r="ATQ9" s="87"/>
      <c r="ATR9" s="87"/>
      <c r="ATS9" s="87"/>
      <c r="ATT9" s="87"/>
      <c r="ATU9" s="87"/>
      <c r="ATV9" s="87"/>
      <c r="ATW9" s="87"/>
      <c r="ATX9" s="87"/>
      <c r="ATY9" s="87"/>
      <c r="ATZ9" s="87"/>
      <c r="AUA9" s="87"/>
      <c r="AUB9" s="87"/>
      <c r="AUC9" s="87"/>
      <c r="AUD9" s="87"/>
      <c r="AUE9" s="87"/>
      <c r="AUF9" s="87"/>
      <c r="AUG9" s="87"/>
      <c r="AUH9" s="87"/>
      <c r="AUI9" s="87"/>
      <c r="AUJ9" s="87"/>
      <c r="AUK9" s="87"/>
      <c r="AUL9" s="87"/>
      <c r="AUM9" s="87"/>
      <c r="AUN9" s="87"/>
      <c r="AUO9" s="87"/>
      <c r="AUP9" s="87"/>
      <c r="AUQ9" s="87"/>
      <c r="AUR9" s="87"/>
      <c r="AUS9" s="87"/>
      <c r="AUT9" s="87"/>
      <c r="AUU9" s="87"/>
      <c r="AUV9" s="87"/>
      <c r="AUW9" s="87"/>
      <c r="AUX9" s="87"/>
      <c r="AUY9" s="87"/>
      <c r="AUZ9" s="87"/>
      <c r="AVA9" s="87"/>
      <c r="AVB9" s="87"/>
      <c r="AVC9" s="87"/>
      <c r="AVD9" s="87"/>
      <c r="AVE9" s="87"/>
      <c r="AVF9" s="87"/>
      <c r="AVG9" s="87"/>
      <c r="AVH9" s="87"/>
      <c r="AVI9" s="87"/>
      <c r="AVJ9" s="87"/>
      <c r="AVK9" s="87"/>
      <c r="AVL9" s="87"/>
      <c r="AVM9" s="87"/>
      <c r="AVN9" s="87"/>
      <c r="AVO9" s="87"/>
      <c r="AVP9" s="87"/>
      <c r="AVQ9" s="87"/>
      <c r="AVR9" s="87"/>
      <c r="AVS9" s="87"/>
      <c r="AVT9" s="87"/>
      <c r="AVU9" s="87"/>
      <c r="AVV9" s="87"/>
      <c r="AVW9" s="87"/>
      <c r="AVX9" s="87"/>
      <c r="AVY9" s="87"/>
      <c r="AVZ9" s="87"/>
      <c r="AWA9" s="87"/>
      <c r="AWB9" s="87"/>
      <c r="AWC9" s="87"/>
      <c r="AWD9" s="87"/>
      <c r="AWE9" s="87"/>
      <c r="AWF9" s="87"/>
      <c r="AWG9" s="87"/>
      <c r="AWH9" s="87"/>
      <c r="AWI9" s="87"/>
      <c r="AWJ9" s="87"/>
      <c r="AWK9" s="87"/>
      <c r="AWL9" s="87"/>
      <c r="AWM9" s="87"/>
      <c r="AWN9" s="87"/>
      <c r="AWO9" s="87"/>
      <c r="AWP9" s="87"/>
      <c r="AWQ9" s="87"/>
      <c r="AWR9" s="87"/>
      <c r="AWS9" s="87"/>
      <c r="AWT9" s="87"/>
      <c r="AWU9" s="87"/>
      <c r="AWV9" s="87"/>
      <c r="AWW9" s="87"/>
      <c r="AWX9" s="87"/>
      <c r="AWY9" s="87"/>
      <c r="AWZ9" s="87"/>
      <c r="AXA9" s="87"/>
      <c r="AXB9" s="87"/>
      <c r="AXC9" s="87"/>
      <c r="AXD9" s="87"/>
      <c r="AXE9" s="87"/>
      <c r="AXF9" s="87"/>
      <c r="AXG9" s="87"/>
      <c r="AXH9" s="87"/>
      <c r="AXI9" s="87"/>
      <c r="AXJ9" s="87"/>
      <c r="AXK9" s="87"/>
      <c r="AXL9" s="87"/>
      <c r="AXM9" s="87"/>
      <c r="AXN9" s="87"/>
      <c r="AXO9" s="87"/>
      <c r="AXP9" s="87"/>
      <c r="AXQ9" s="87"/>
      <c r="AXR9" s="87"/>
      <c r="AXS9" s="87"/>
      <c r="AXT9" s="87"/>
      <c r="AXU9" s="87"/>
      <c r="AXV9" s="87"/>
      <c r="AXW9" s="87"/>
      <c r="AXX9" s="87"/>
      <c r="AXY9" s="87"/>
      <c r="AXZ9" s="87"/>
      <c r="AYA9" s="87"/>
      <c r="AYB9" s="87"/>
      <c r="AYC9" s="87"/>
      <c r="AYD9" s="87"/>
      <c r="AYE9" s="87"/>
      <c r="AYF9" s="87"/>
      <c r="AYG9" s="87"/>
      <c r="AYH9" s="87"/>
      <c r="AYI9" s="87"/>
      <c r="AYJ9" s="87"/>
      <c r="AYK9" s="87"/>
      <c r="AYL9" s="87"/>
      <c r="AYM9" s="87"/>
      <c r="AYN9" s="87"/>
      <c r="AYO9" s="87"/>
      <c r="AYP9" s="87"/>
      <c r="AYQ9" s="87"/>
      <c r="AYR9" s="87"/>
      <c r="AYS9" s="87"/>
      <c r="AYT9" s="87"/>
      <c r="AYU9" s="87"/>
      <c r="AYV9" s="87"/>
      <c r="AYW9" s="87"/>
      <c r="AYX9" s="87"/>
      <c r="AYY9" s="87"/>
      <c r="AYZ9" s="87"/>
      <c r="AZA9" s="87"/>
      <c r="AZB9" s="87"/>
      <c r="AZC9" s="87"/>
      <c r="AZD9" s="87"/>
      <c r="AZE9" s="87"/>
      <c r="AZF9" s="87"/>
      <c r="AZG9" s="87"/>
      <c r="AZH9" s="87"/>
      <c r="AZI9" s="87"/>
      <c r="AZJ9" s="87"/>
      <c r="AZK9" s="87"/>
      <c r="AZL9" s="87"/>
      <c r="AZM9" s="87"/>
      <c r="AZN9" s="87"/>
      <c r="AZO9" s="87"/>
      <c r="AZP9" s="87"/>
      <c r="AZQ9" s="87"/>
      <c r="AZR9" s="87"/>
      <c r="AZS9" s="87"/>
      <c r="AZT9" s="87"/>
      <c r="AZU9" s="87"/>
      <c r="AZV9" s="87"/>
      <c r="AZW9" s="87"/>
      <c r="AZX9" s="87"/>
      <c r="AZY9" s="87"/>
      <c r="AZZ9" s="87"/>
      <c r="BAA9" s="87"/>
      <c r="BAB9" s="87"/>
      <c r="BAC9" s="87"/>
      <c r="BAD9" s="87"/>
      <c r="BAE9" s="87"/>
      <c r="BAF9" s="87"/>
      <c r="BAG9" s="87"/>
      <c r="BAH9" s="87"/>
      <c r="BAI9" s="87"/>
      <c r="BAJ9" s="87"/>
      <c r="BAK9" s="87"/>
      <c r="BAL9" s="87"/>
      <c r="BAM9" s="87"/>
      <c r="BAN9" s="87"/>
      <c r="BAO9" s="87"/>
      <c r="BAP9" s="87"/>
      <c r="BAQ9" s="87"/>
      <c r="BAR9" s="87"/>
      <c r="BAS9" s="87"/>
      <c r="BAT9" s="87"/>
      <c r="BAU9" s="87"/>
      <c r="BAV9" s="87"/>
      <c r="BAW9" s="87"/>
      <c r="BAX9" s="87"/>
      <c r="BAY9" s="87"/>
      <c r="BAZ9" s="87"/>
      <c r="BBA9" s="87"/>
      <c r="BBB9" s="87"/>
      <c r="BBC9" s="87"/>
      <c r="BBD9" s="87"/>
      <c r="BBE9" s="87"/>
      <c r="BBF9" s="87"/>
      <c r="BBG9" s="87"/>
      <c r="BBH9" s="87"/>
      <c r="BBI9" s="87"/>
      <c r="BBJ9" s="87"/>
      <c r="BBK9" s="87"/>
      <c r="BBL9" s="87"/>
      <c r="BBM9" s="87"/>
      <c r="BBN9" s="87"/>
      <c r="BBO9" s="87"/>
      <c r="BBP9" s="87"/>
      <c r="BBQ9" s="87"/>
      <c r="BBR9" s="87"/>
      <c r="BBS9" s="87"/>
      <c r="BBT9" s="87"/>
      <c r="BBU9" s="87"/>
      <c r="BBV9" s="87"/>
      <c r="BBW9" s="87"/>
      <c r="BBX9" s="87"/>
      <c r="BBY9" s="87"/>
      <c r="BBZ9" s="87"/>
      <c r="BCA9" s="87"/>
      <c r="BCB9" s="87"/>
      <c r="BCC9" s="87"/>
      <c r="BCD9" s="87"/>
      <c r="BCE9" s="87"/>
      <c r="BCF9" s="87"/>
      <c r="BCG9" s="87"/>
      <c r="BCH9" s="87"/>
      <c r="BCI9" s="87"/>
      <c r="BCJ9" s="87"/>
      <c r="BCK9" s="87"/>
      <c r="BCL9" s="87"/>
      <c r="BCM9" s="87"/>
      <c r="BCN9" s="87"/>
      <c r="BCO9" s="87"/>
      <c r="BCP9" s="87"/>
      <c r="BCQ9" s="87"/>
      <c r="BCR9" s="87"/>
      <c r="BCS9" s="87"/>
      <c r="BCT9" s="87"/>
      <c r="BCU9" s="87"/>
      <c r="BCV9" s="87"/>
      <c r="BCW9" s="87"/>
      <c r="BCX9" s="87"/>
      <c r="BCY9" s="87"/>
      <c r="BCZ9" s="87"/>
      <c r="BDA9" s="87"/>
      <c r="BDB9" s="87"/>
      <c r="BDC9" s="87"/>
      <c r="BDD9" s="87"/>
      <c r="BDE9" s="87"/>
      <c r="BDF9" s="87"/>
      <c r="BDG9" s="87"/>
      <c r="BDH9" s="87"/>
      <c r="BDI9" s="87"/>
      <c r="BDJ9" s="87"/>
      <c r="BDK9" s="87"/>
      <c r="BDL9" s="87"/>
      <c r="BDM9" s="87"/>
      <c r="BDN9" s="87"/>
      <c r="BDO9" s="87"/>
      <c r="BDP9" s="87"/>
      <c r="BDQ9" s="87"/>
      <c r="BDR9" s="87"/>
      <c r="BDS9" s="87"/>
      <c r="BDT9" s="87"/>
      <c r="BDU9" s="87"/>
      <c r="BDV9" s="87"/>
      <c r="BDW9" s="87"/>
      <c r="BDX9" s="87"/>
      <c r="BDY9" s="87"/>
      <c r="BDZ9" s="87"/>
      <c r="BEA9" s="87"/>
      <c r="BEB9" s="87"/>
      <c r="BEC9" s="87"/>
      <c r="BED9" s="87"/>
      <c r="BEE9" s="87"/>
      <c r="BEF9" s="87"/>
      <c r="BEG9" s="87"/>
      <c r="BEH9" s="87"/>
      <c r="BEI9" s="87"/>
      <c r="BEJ9" s="87"/>
      <c r="BEK9" s="87"/>
      <c r="BEL9" s="87"/>
      <c r="BEM9" s="87"/>
      <c r="BEN9" s="87"/>
      <c r="BEO9" s="87"/>
      <c r="BEP9" s="87"/>
      <c r="BEQ9" s="87"/>
      <c r="BER9" s="87"/>
      <c r="BES9" s="87"/>
      <c r="BET9" s="87"/>
      <c r="BEU9" s="87"/>
      <c r="BEV9" s="87"/>
      <c r="BEW9" s="87"/>
      <c r="BEX9" s="87"/>
      <c r="BEY9" s="87"/>
      <c r="BEZ9" s="87"/>
      <c r="BFA9" s="87"/>
      <c r="BFB9" s="87"/>
      <c r="BFC9" s="87"/>
      <c r="BFD9" s="87"/>
      <c r="BFE9" s="87"/>
      <c r="BFF9" s="87"/>
      <c r="BFG9" s="87"/>
      <c r="BFH9" s="87"/>
      <c r="BFI9" s="87"/>
      <c r="BFJ9" s="87"/>
      <c r="BFK9" s="87"/>
      <c r="BFL9" s="87"/>
      <c r="BFM9" s="87"/>
      <c r="BFN9" s="87"/>
      <c r="BFO9" s="87"/>
      <c r="BFP9" s="87"/>
      <c r="BFQ9" s="87"/>
      <c r="BFR9" s="87"/>
      <c r="BFS9" s="87"/>
      <c r="BFT9" s="87"/>
      <c r="BFU9" s="87"/>
      <c r="BFV9" s="87"/>
      <c r="BFW9" s="87"/>
      <c r="BFX9" s="87"/>
      <c r="BFY9" s="87"/>
      <c r="BFZ9" s="87"/>
      <c r="BGA9" s="87"/>
      <c r="BGB9" s="87"/>
      <c r="BGC9" s="87"/>
      <c r="BGD9" s="87"/>
      <c r="BGE9" s="87"/>
      <c r="BGF9" s="87"/>
      <c r="BGG9" s="87"/>
      <c r="BGH9" s="87"/>
      <c r="BGI9" s="87"/>
      <c r="BGJ9" s="87"/>
      <c r="BGK9" s="87"/>
      <c r="BGL9" s="87"/>
      <c r="BGM9" s="87"/>
    </row>
    <row r="10" spans="1:1547" ht="13.5" customHeight="1" x14ac:dyDescent="0.25">
      <c r="B10" s="456"/>
      <c r="C10" s="460"/>
      <c r="D10" s="460"/>
      <c r="E10" s="457"/>
      <c r="F10" s="457"/>
      <c r="G10" s="457"/>
      <c r="H10" s="457"/>
      <c r="I10" s="460"/>
      <c r="J10" s="460"/>
      <c r="K10" s="457"/>
      <c r="L10" s="457"/>
      <c r="M10" s="457"/>
      <c r="N10" s="457"/>
      <c r="O10" s="457"/>
      <c r="P10" s="457"/>
      <c r="Q10" s="457"/>
      <c r="R10" s="457"/>
      <c r="S10" s="457"/>
      <c r="T10" s="457"/>
      <c r="U10" s="457"/>
      <c r="V10" s="457"/>
      <c r="W10" s="457"/>
      <c r="X10" s="457"/>
      <c r="Y10" s="457"/>
      <c r="Z10" s="457"/>
      <c r="AA10" s="457"/>
      <c r="AB10" s="457"/>
      <c r="AC10" s="127"/>
      <c r="AD10" s="127"/>
      <c r="AE10" s="128"/>
      <c r="AF10" s="129"/>
      <c r="AG10" s="130"/>
      <c r="AH10" s="131"/>
      <c r="IX10" s="87"/>
      <c r="IY10" s="87"/>
      <c r="IZ10" s="87"/>
      <c r="JA10" s="87"/>
      <c r="JB10" s="87"/>
      <c r="JC10" s="87"/>
      <c r="JD10" s="87"/>
      <c r="JE10" s="87"/>
      <c r="JF10" s="87"/>
      <c r="JG10" s="87"/>
      <c r="JH10" s="87"/>
      <c r="JI10" s="87"/>
      <c r="JJ10" s="87"/>
      <c r="JK10" s="87"/>
      <c r="JL10" s="87"/>
      <c r="JM10" s="87"/>
      <c r="JN10" s="87"/>
      <c r="JO10" s="87"/>
      <c r="JP10" s="87"/>
      <c r="JQ10" s="87"/>
      <c r="JR10" s="87"/>
      <c r="JS10" s="87"/>
      <c r="JT10" s="87"/>
      <c r="JU10" s="87"/>
      <c r="JV10" s="87"/>
      <c r="JW10" s="87"/>
      <c r="JX10" s="87"/>
      <c r="JY10" s="87"/>
      <c r="JZ10" s="87"/>
      <c r="KA10" s="87"/>
      <c r="KB10" s="87"/>
      <c r="KC10" s="87"/>
      <c r="KD10" s="87"/>
      <c r="KE10" s="87"/>
      <c r="KF10" s="87"/>
      <c r="KG10" s="87"/>
      <c r="KH10" s="87"/>
      <c r="KI10" s="87"/>
      <c r="KJ10" s="87"/>
      <c r="KK10" s="87"/>
      <c r="KL10" s="87"/>
      <c r="KM10" s="87"/>
      <c r="KN10" s="87"/>
      <c r="KO10" s="87"/>
      <c r="KP10" s="87"/>
      <c r="KQ10" s="87"/>
      <c r="KR10" s="87"/>
      <c r="KS10" s="87"/>
      <c r="KT10" s="87"/>
      <c r="KU10" s="87"/>
      <c r="KV10" s="87"/>
      <c r="KW10" s="87"/>
      <c r="KX10" s="87"/>
      <c r="KY10" s="87"/>
      <c r="KZ10" s="87"/>
      <c r="LA10" s="87"/>
      <c r="LB10" s="87"/>
      <c r="LC10" s="87"/>
      <c r="LD10" s="87"/>
      <c r="LE10" s="87"/>
      <c r="LF10" s="87"/>
      <c r="LG10" s="87"/>
      <c r="LH10" s="87"/>
      <c r="LI10" s="87"/>
      <c r="LJ10" s="87"/>
      <c r="LK10" s="87"/>
      <c r="LL10" s="87"/>
      <c r="LM10" s="87"/>
      <c r="LN10" s="87"/>
      <c r="LO10" s="87"/>
      <c r="LP10" s="87"/>
      <c r="LQ10" s="87"/>
      <c r="LR10" s="87"/>
      <c r="LS10" s="87"/>
      <c r="LT10" s="87"/>
      <c r="LU10" s="87"/>
      <c r="LV10" s="87"/>
      <c r="LW10" s="87"/>
      <c r="LX10" s="87"/>
      <c r="LY10" s="87"/>
      <c r="LZ10" s="87"/>
      <c r="MA10" s="87"/>
      <c r="MB10" s="87"/>
      <c r="MC10" s="87"/>
      <c r="MD10" s="87"/>
      <c r="ME10" s="87"/>
      <c r="MF10" s="87"/>
      <c r="MG10" s="87"/>
      <c r="MH10" s="87"/>
      <c r="MI10" s="87"/>
      <c r="MJ10" s="87"/>
      <c r="MK10" s="87"/>
      <c r="ML10" s="87"/>
      <c r="MM10" s="87"/>
      <c r="MN10" s="87"/>
      <c r="MO10" s="87"/>
      <c r="MP10" s="87"/>
      <c r="MQ10" s="87"/>
      <c r="MR10" s="87"/>
      <c r="MS10" s="87"/>
      <c r="MT10" s="87"/>
      <c r="MU10" s="87"/>
      <c r="MV10" s="87"/>
      <c r="MW10" s="87"/>
      <c r="MX10" s="87"/>
      <c r="MY10" s="87"/>
      <c r="MZ10" s="87"/>
      <c r="NA10" s="87"/>
      <c r="NB10" s="87"/>
      <c r="NC10" s="87"/>
      <c r="ND10" s="87"/>
      <c r="NE10" s="87"/>
      <c r="NF10" s="87"/>
      <c r="NG10" s="87"/>
      <c r="NH10" s="87"/>
      <c r="NI10" s="87"/>
      <c r="NJ10" s="87"/>
      <c r="NK10" s="87"/>
      <c r="NL10" s="87"/>
      <c r="NM10" s="87"/>
      <c r="NN10" s="87"/>
      <c r="NO10" s="87"/>
      <c r="NP10" s="87"/>
      <c r="NQ10" s="87"/>
      <c r="NR10" s="87"/>
      <c r="NS10" s="87"/>
      <c r="NT10" s="87"/>
      <c r="NU10" s="87"/>
      <c r="NV10" s="87"/>
      <c r="NW10" s="87"/>
      <c r="NX10" s="87"/>
      <c r="NY10" s="87"/>
      <c r="NZ10" s="87"/>
      <c r="OA10" s="87"/>
      <c r="OB10" s="87"/>
      <c r="OC10" s="87"/>
      <c r="OD10" s="87"/>
      <c r="OE10" s="87"/>
      <c r="OF10" s="87"/>
      <c r="OG10" s="87"/>
      <c r="OH10" s="87"/>
      <c r="OI10" s="87"/>
      <c r="OJ10" s="87"/>
      <c r="OK10" s="87"/>
      <c r="OL10" s="87"/>
      <c r="OM10" s="87"/>
      <c r="ON10" s="87"/>
      <c r="OO10" s="87"/>
      <c r="OP10" s="87"/>
      <c r="OQ10" s="87"/>
      <c r="OR10" s="87"/>
      <c r="OS10" s="87"/>
      <c r="OT10" s="87"/>
      <c r="OU10" s="87"/>
      <c r="OV10" s="87"/>
      <c r="OW10" s="87"/>
      <c r="OX10" s="87"/>
      <c r="OY10" s="87"/>
      <c r="OZ10" s="87"/>
      <c r="PA10" s="87"/>
      <c r="PB10" s="87"/>
      <c r="PC10" s="87"/>
      <c r="PD10" s="87"/>
      <c r="PE10" s="87"/>
      <c r="PF10" s="87"/>
      <c r="PG10" s="87"/>
      <c r="PH10" s="87"/>
      <c r="PI10" s="87"/>
      <c r="PJ10" s="87"/>
      <c r="PK10" s="87"/>
      <c r="PL10" s="87"/>
      <c r="PM10" s="87"/>
      <c r="PN10" s="87"/>
      <c r="PO10" s="87"/>
      <c r="PP10" s="87"/>
      <c r="PQ10" s="87"/>
      <c r="PR10" s="87"/>
      <c r="PS10" s="87"/>
      <c r="PT10" s="87"/>
      <c r="PU10" s="87"/>
      <c r="PV10" s="87"/>
      <c r="PW10" s="87"/>
      <c r="PX10" s="87"/>
      <c r="PY10" s="87"/>
      <c r="PZ10" s="87"/>
      <c r="QA10" s="87"/>
      <c r="QB10" s="87"/>
      <c r="QC10" s="87"/>
      <c r="QD10" s="87"/>
      <c r="QE10" s="87"/>
      <c r="QF10" s="87"/>
      <c r="QG10" s="87"/>
      <c r="QH10" s="87"/>
      <c r="QI10" s="87"/>
      <c r="QJ10" s="87"/>
      <c r="QK10" s="87"/>
      <c r="QL10" s="87"/>
      <c r="QM10" s="87"/>
      <c r="QN10" s="87"/>
      <c r="QO10" s="87"/>
      <c r="QP10" s="87"/>
      <c r="QQ10" s="87"/>
      <c r="QR10" s="87"/>
      <c r="QS10" s="87"/>
      <c r="QT10" s="87"/>
      <c r="QU10" s="87"/>
      <c r="QV10" s="87"/>
      <c r="QW10" s="87"/>
      <c r="QX10" s="87"/>
      <c r="QY10" s="87"/>
      <c r="QZ10" s="87"/>
      <c r="RA10" s="87"/>
      <c r="RB10" s="87"/>
      <c r="RC10" s="87"/>
      <c r="RD10" s="87"/>
      <c r="RE10" s="87"/>
      <c r="RF10" s="87"/>
      <c r="RG10" s="87"/>
      <c r="RH10" s="87"/>
      <c r="RI10" s="87"/>
      <c r="RJ10" s="87"/>
      <c r="RK10" s="87"/>
      <c r="RL10" s="87"/>
      <c r="RM10" s="87"/>
      <c r="RN10" s="87"/>
      <c r="RO10" s="87"/>
      <c r="RP10" s="87"/>
      <c r="RQ10" s="87"/>
      <c r="RR10" s="87"/>
      <c r="RS10" s="87"/>
      <c r="RT10" s="87"/>
      <c r="RU10" s="87"/>
      <c r="RV10" s="87"/>
      <c r="RW10" s="87"/>
      <c r="RX10" s="87"/>
      <c r="RY10" s="87"/>
      <c r="RZ10" s="87"/>
      <c r="SA10" s="87"/>
      <c r="SB10" s="87"/>
      <c r="SC10" s="87"/>
      <c r="SD10" s="87"/>
      <c r="SE10" s="87"/>
      <c r="SF10" s="87"/>
      <c r="SG10" s="87"/>
      <c r="SH10" s="87"/>
      <c r="SI10" s="87"/>
      <c r="SJ10" s="87"/>
      <c r="SK10" s="87"/>
      <c r="SL10" s="87"/>
      <c r="SM10" s="87"/>
      <c r="SN10" s="87"/>
      <c r="SO10" s="87"/>
      <c r="SP10" s="87"/>
      <c r="SQ10" s="87"/>
      <c r="SR10" s="87"/>
      <c r="SS10" s="87"/>
      <c r="ST10" s="87"/>
      <c r="SU10" s="87"/>
      <c r="SV10" s="87"/>
      <c r="SW10" s="87"/>
      <c r="SX10" s="87"/>
      <c r="SY10" s="87"/>
      <c r="SZ10" s="87"/>
      <c r="TA10" s="87"/>
      <c r="TB10" s="87"/>
      <c r="TC10" s="87"/>
      <c r="TD10" s="87"/>
      <c r="TE10" s="87"/>
      <c r="TF10" s="87"/>
      <c r="TG10" s="87"/>
      <c r="TH10" s="87"/>
      <c r="TI10" s="87"/>
      <c r="TJ10" s="87"/>
      <c r="TK10" s="87"/>
      <c r="TL10" s="87"/>
      <c r="TM10" s="87"/>
      <c r="TN10" s="87"/>
      <c r="TO10" s="87"/>
      <c r="TP10" s="87"/>
      <c r="TQ10" s="87"/>
      <c r="TR10" s="87"/>
      <c r="TS10" s="87"/>
      <c r="TT10" s="87"/>
      <c r="TU10" s="87"/>
      <c r="TV10" s="87"/>
      <c r="TW10" s="87"/>
      <c r="TX10" s="87"/>
      <c r="TY10" s="87"/>
      <c r="TZ10" s="87"/>
      <c r="UA10" s="87"/>
      <c r="UB10" s="87"/>
      <c r="UC10" s="87"/>
      <c r="UD10" s="87"/>
      <c r="UE10" s="87"/>
      <c r="UF10" s="87"/>
      <c r="UG10" s="87"/>
      <c r="UH10" s="87"/>
      <c r="UI10" s="87"/>
      <c r="UJ10" s="87"/>
      <c r="UK10" s="87"/>
      <c r="UL10" s="87"/>
      <c r="UM10" s="87"/>
      <c r="UN10" s="87"/>
      <c r="UO10" s="87"/>
      <c r="UP10" s="87"/>
      <c r="UQ10" s="87"/>
      <c r="UR10" s="87"/>
      <c r="US10" s="87"/>
      <c r="UT10" s="87"/>
      <c r="UU10" s="87"/>
      <c r="UV10" s="87"/>
      <c r="UW10" s="87"/>
      <c r="UX10" s="87"/>
      <c r="UY10" s="87"/>
      <c r="UZ10" s="87"/>
      <c r="VA10" s="87"/>
      <c r="VB10" s="87"/>
      <c r="VC10" s="87"/>
      <c r="VD10" s="87"/>
      <c r="VE10" s="87"/>
      <c r="VF10" s="87"/>
      <c r="VG10" s="87"/>
      <c r="VH10" s="87"/>
      <c r="VI10" s="87"/>
      <c r="VJ10" s="87"/>
      <c r="VK10" s="87"/>
      <c r="VL10" s="87"/>
      <c r="VM10" s="87"/>
      <c r="VN10" s="87"/>
      <c r="VO10" s="87"/>
      <c r="VP10" s="87"/>
      <c r="VQ10" s="87"/>
      <c r="VR10" s="87"/>
      <c r="VS10" s="87"/>
      <c r="VT10" s="87"/>
      <c r="VU10" s="87"/>
      <c r="VV10" s="87"/>
      <c r="VW10" s="87"/>
      <c r="VX10" s="87"/>
      <c r="VY10" s="87"/>
      <c r="VZ10" s="87"/>
      <c r="WA10" s="87"/>
      <c r="WB10" s="87"/>
      <c r="WC10" s="87"/>
      <c r="WD10" s="87"/>
      <c r="WE10" s="87"/>
      <c r="WF10" s="87"/>
      <c r="WG10" s="87"/>
      <c r="WH10" s="87"/>
      <c r="WI10" s="87"/>
      <c r="WJ10" s="87"/>
      <c r="WK10" s="87"/>
      <c r="WL10" s="87"/>
      <c r="WM10" s="87"/>
      <c r="WN10" s="87"/>
      <c r="WO10" s="87"/>
      <c r="WP10" s="87"/>
      <c r="WQ10" s="87"/>
      <c r="WR10" s="87"/>
      <c r="WS10" s="87"/>
      <c r="WT10" s="87"/>
      <c r="WU10" s="87"/>
      <c r="WV10" s="87"/>
      <c r="WW10" s="87"/>
      <c r="WX10" s="87"/>
      <c r="WY10" s="87"/>
      <c r="WZ10" s="87"/>
      <c r="XA10" s="87"/>
      <c r="XB10" s="87"/>
      <c r="XC10" s="87"/>
      <c r="XD10" s="87"/>
      <c r="XE10" s="87"/>
      <c r="XF10" s="87"/>
      <c r="XG10" s="87"/>
      <c r="XH10" s="87"/>
      <c r="XI10" s="87"/>
      <c r="XJ10" s="87"/>
      <c r="XK10" s="87"/>
      <c r="XL10" s="87"/>
      <c r="XM10" s="87"/>
      <c r="XN10" s="87"/>
      <c r="XO10" s="87"/>
      <c r="XP10" s="87"/>
      <c r="XQ10" s="87"/>
      <c r="XR10" s="87"/>
      <c r="XS10" s="87"/>
      <c r="XT10" s="87"/>
      <c r="XU10" s="87"/>
      <c r="XV10" s="87"/>
      <c r="XW10" s="87"/>
      <c r="XX10" s="87"/>
      <c r="XY10" s="87"/>
      <c r="XZ10" s="87"/>
      <c r="YA10" s="87"/>
      <c r="YB10" s="87"/>
      <c r="YC10" s="87"/>
      <c r="YD10" s="87"/>
      <c r="YE10" s="87"/>
      <c r="YF10" s="87"/>
      <c r="YG10" s="87"/>
      <c r="YH10" s="87"/>
      <c r="YI10" s="87"/>
      <c r="YJ10" s="87"/>
      <c r="YK10" s="87"/>
      <c r="YL10" s="87"/>
      <c r="YM10" s="87"/>
      <c r="YN10" s="87"/>
      <c r="YO10" s="87"/>
      <c r="YP10" s="87"/>
      <c r="YQ10" s="87"/>
      <c r="YR10" s="87"/>
      <c r="YS10" s="87"/>
      <c r="YT10" s="87"/>
      <c r="YU10" s="87"/>
      <c r="YV10" s="87"/>
      <c r="YW10" s="87"/>
      <c r="YX10" s="87"/>
      <c r="YY10" s="87"/>
      <c r="YZ10" s="87"/>
      <c r="ZA10" s="87"/>
      <c r="ZB10" s="87"/>
      <c r="ZC10" s="87"/>
      <c r="ZD10" s="87"/>
      <c r="ZE10" s="87"/>
      <c r="ZF10" s="87"/>
      <c r="ZG10" s="87"/>
      <c r="ZH10" s="87"/>
      <c r="ZI10" s="87"/>
      <c r="ZJ10" s="87"/>
      <c r="ZK10" s="87"/>
      <c r="ZL10" s="87"/>
      <c r="ZM10" s="87"/>
      <c r="ZN10" s="87"/>
      <c r="ZO10" s="87"/>
      <c r="ZP10" s="87"/>
      <c r="ZQ10" s="87"/>
      <c r="ZR10" s="87"/>
      <c r="ZS10" s="87"/>
      <c r="ZT10" s="87"/>
      <c r="ZU10" s="87"/>
      <c r="ZV10" s="87"/>
      <c r="ZW10" s="87"/>
      <c r="ZX10" s="87"/>
      <c r="ZY10" s="87"/>
      <c r="ZZ10" s="87"/>
      <c r="AAA10" s="87"/>
      <c r="AAB10" s="87"/>
      <c r="AAC10" s="87"/>
      <c r="AAD10" s="87"/>
      <c r="AAE10" s="87"/>
      <c r="AAF10" s="87"/>
      <c r="AAG10" s="87"/>
      <c r="AAH10" s="87"/>
      <c r="AAI10" s="87"/>
      <c r="AAJ10" s="87"/>
      <c r="AAK10" s="87"/>
      <c r="AAL10" s="87"/>
      <c r="AAM10" s="87"/>
      <c r="AAN10" s="87"/>
      <c r="AAO10" s="87"/>
      <c r="AAP10" s="87"/>
      <c r="AAQ10" s="87"/>
      <c r="AAR10" s="87"/>
      <c r="AAS10" s="87"/>
      <c r="AAT10" s="87"/>
      <c r="AAU10" s="87"/>
      <c r="AAV10" s="87"/>
      <c r="AAW10" s="87"/>
      <c r="AAX10" s="87"/>
      <c r="AAY10" s="87"/>
      <c r="AAZ10" s="87"/>
      <c r="ABA10" s="87"/>
      <c r="ABB10" s="87"/>
      <c r="ABC10" s="87"/>
      <c r="ABD10" s="87"/>
      <c r="ABE10" s="87"/>
      <c r="ABF10" s="87"/>
      <c r="ABG10" s="87"/>
      <c r="ABH10" s="87"/>
      <c r="ABI10" s="87"/>
      <c r="ABJ10" s="87"/>
      <c r="ABK10" s="87"/>
      <c r="ABL10" s="87"/>
      <c r="ABM10" s="87"/>
      <c r="ABN10" s="87"/>
      <c r="ABO10" s="87"/>
      <c r="ABP10" s="87"/>
      <c r="ABQ10" s="87"/>
      <c r="ABR10" s="87"/>
      <c r="ABS10" s="87"/>
      <c r="ABT10" s="87"/>
      <c r="ABU10" s="87"/>
      <c r="ABV10" s="87"/>
      <c r="ABW10" s="87"/>
      <c r="ABX10" s="87"/>
      <c r="ABY10" s="87"/>
      <c r="ABZ10" s="87"/>
      <c r="ACA10" s="87"/>
      <c r="ACB10" s="87"/>
      <c r="ACC10" s="87"/>
      <c r="ACD10" s="87"/>
      <c r="ACE10" s="87"/>
      <c r="ACF10" s="87"/>
      <c r="ACG10" s="87"/>
      <c r="ACH10" s="87"/>
      <c r="ACI10" s="87"/>
      <c r="ACJ10" s="87"/>
      <c r="ACK10" s="87"/>
      <c r="ACL10" s="87"/>
      <c r="ACM10" s="87"/>
      <c r="ACN10" s="87"/>
      <c r="ACO10" s="87"/>
      <c r="ACP10" s="87"/>
      <c r="ACQ10" s="87"/>
      <c r="ACR10" s="87"/>
      <c r="ACS10" s="87"/>
      <c r="ACT10" s="87"/>
      <c r="ACU10" s="87"/>
      <c r="ACV10" s="87"/>
      <c r="ACW10" s="87"/>
      <c r="ACX10" s="87"/>
      <c r="ACY10" s="87"/>
      <c r="ACZ10" s="87"/>
      <c r="ADA10" s="87"/>
      <c r="ADB10" s="87"/>
      <c r="ADC10" s="87"/>
      <c r="ADD10" s="87"/>
      <c r="ADE10" s="87"/>
      <c r="ADF10" s="87"/>
      <c r="ADG10" s="87"/>
      <c r="ADH10" s="87"/>
      <c r="ADI10" s="87"/>
      <c r="ADJ10" s="87"/>
      <c r="ADK10" s="87"/>
      <c r="ADL10" s="87"/>
      <c r="ADM10" s="87"/>
      <c r="ADN10" s="87"/>
      <c r="ADO10" s="87"/>
      <c r="ADP10" s="87"/>
      <c r="ADQ10" s="87"/>
      <c r="ADR10" s="87"/>
      <c r="ADS10" s="87"/>
      <c r="ADT10" s="87"/>
      <c r="ADU10" s="87"/>
      <c r="ADV10" s="87"/>
      <c r="ADW10" s="87"/>
      <c r="ADX10" s="87"/>
      <c r="ADY10" s="87"/>
      <c r="ADZ10" s="87"/>
      <c r="AEA10" s="87"/>
      <c r="AEB10" s="87"/>
      <c r="AEC10" s="87"/>
      <c r="AED10" s="87"/>
      <c r="AEE10" s="87"/>
      <c r="AEF10" s="87"/>
      <c r="AEG10" s="87"/>
      <c r="AEH10" s="87"/>
      <c r="AEI10" s="87"/>
      <c r="AEJ10" s="87"/>
      <c r="AEK10" s="87"/>
      <c r="AEL10" s="87"/>
      <c r="AEM10" s="87"/>
      <c r="AEN10" s="87"/>
      <c r="AEO10" s="87"/>
      <c r="AEP10" s="87"/>
      <c r="AEQ10" s="87"/>
      <c r="AER10" s="87"/>
      <c r="AES10" s="87"/>
      <c r="AET10" s="87"/>
      <c r="AEU10" s="87"/>
      <c r="AEV10" s="87"/>
      <c r="AEW10" s="87"/>
      <c r="AEX10" s="87"/>
      <c r="AEY10" s="87"/>
      <c r="AEZ10" s="87"/>
      <c r="AFA10" s="87"/>
      <c r="AFB10" s="87"/>
      <c r="AFC10" s="87"/>
      <c r="AFD10" s="87"/>
      <c r="AFE10" s="87"/>
      <c r="AFF10" s="87"/>
      <c r="AFG10" s="87"/>
      <c r="AFH10" s="87"/>
      <c r="AFI10" s="87"/>
      <c r="AFJ10" s="87"/>
      <c r="AFK10" s="87"/>
      <c r="AFL10" s="87"/>
      <c r="AFM10" s="87"/>
      <c r="AFN10" s="87"/>
      <c r="AFO10" s="87"/>
      <c r="AFP10" s="87"/>
      <c r="AFQ10" s="87"/>
      <c r="AFR10" s="87"/>
      <c r="AFS10" s="87"/>
      <c r="AFT10" s="87"/>
      <c r="AFU10" s="87"/>
      <c r="AFV10" s="87"/>
      <c r="AFW10" s="87"/>
      <c r="AFX10" s="87"/>
      <c r="AFY10" s="87"/>
      <c r="AFZ10" s="87"/>
      <c r="AGA10" s="87"/>
      <c r="AGB10" s="87"/>
      <c r="AGC10" s="87"/>
      <c r="AGD10" s="87"/>
      <c r="AGE10" s="87"/>
      <c r="AGF10" s="87"/>
      <c r="AGG10" s="87"/>
      <c r="AGH10" s="87"/>
      <c r="AGI10" s="87"/>
      <c r="AGJ10" s="87"/>
      <c r="AGK10" s="87"/>
      <c r="AGL10" s="87"/>
      <c r="AGM10" s="87"/>
      <c r="AGN10" s="87"/>
      <c r="AGO10" s="87"/>
      <c r="AGP10" s="87"/>
      <c r="AGQ10" s="87"/>
      <c r="AGR10" s="87"/>
      <c r="AGS10" s="87"/>
      <c r="AGT10" s="87"/>
      <c r="AGU10" s="87"/>
      <c r="AGV10" s="87"/>
      <c r="AGW10" s="87"/>
      <c r="AGX10" s="87"/>
      <c r="AGY10" s="87"/>
      <c r="AGZ10" s="87"/>
      <c r="AHA10" s="87"/>
      <c r="AHB10" s="87"/>
      <c r="AHC10" s="87"/>
      <c r="AHD10" s="87"/>
      <c r="AHE10" s="87"/>
      <c r="AHF10" s="87"/>
      <c r="AHG10" s="87"/>
      <c r="AHH10" s="87"/>
      <c r="AHI10" s="87"/>
      <c r="AHJ10" s="87"/>
      <c r="AHK10" s="87"/>
      <c r="AHL10" s="87"/>
      <c r="AHM10" s="87"/>
      <c r="AHN10" s="87"/>
      <c r="AHO10" s="87"/>
      <c r="AHP10" s="87"/>
      <c r="AHQ10" s="87"/>
      <c r="AHR10" s="87"/>
      <c r="AHS10" s="87"/>
      <c r="AHT10" s="87"/>
      <c r="AHU10" s="87"/>
      <c r="AHV10" s="87"/>
      <c r="AHW10" s="87"/>
      <c r="AHX10" s="87"/>
      <c r="AHY10" s="87"/>
      <c r="AHZ10" s="87"/>
      <c r="AIA10" s="87"/>
      <c r="AIB10" s="87"/>
      <c r="AIC10" s="87"/>
      <c r="AID10" s="87"/>
      <c r="AIE10" s="87"/>
      <c r="AIF10" s="87"/>
      <c r="AIG10" s="87"/>
      <c r="AIH10" s="87"/>
      <c r="AII10" s="87"/>
      <c r="AIJ10" s="87"/>
      <c r="AIK10" s="87"/>
      <c r="AIL10" s="87"/>
      <c r="AIM10" s="87"/>
      <c r="AIN10" s="87"/>
      <c r="AIO10" s="87"/>
      <c r="AIP10" s="87"/>
      <c r="AIQ10" s="87"/>
      <c r="AIR10" s="87"/>
      <c r="AIS10" s="87"/>
      <c r="AIT10" s="87"/>
      <c r="AIU10" s="87"/>
      <c r="AIV10" s="87"/>
      <c r="AIW10" s="87"/>
      <c r="AIX10" s="87"/>
      <c r="AIY10" s="87"/>
      <c r="AIZ10" s="87"/>
      <c r="AJA10" s="87"/>
      <c r="AJB10" s="87"/>
      <c r="AJC10" s="87"/>
      <c r="AJD10" s="87"/>
      <c r="AJE10" s="87"/>
      <c r="AJF10" s="87"/>
      <c r="AJG10" s="87"/>
      <c r="AJH10" s="87"/>
      <c r="AJI10" s="87"/>
      <c r="AJJ10" s="87"/>
      <c r="AJK10" s="87"/>
      <c r="AJL10" s="87"/>
      <c r="AJM10" s="87"/>
      <c r="AJN10" s="87"/>
      <c r="AJO10" s="87"/>
      <c r="AJP10" s="87"/>
      <c r="AJQ10" s="87"/>
      <c r="AJR10" s="87"/>
      <c r="AJS10" s="87"/>
      <c r="AJT10" s="87"/>
      <c r="AJU10" s="87"/>
      <c r="AJV10" s="87"/>
      <c r="AJW10" s="87"/>
      <c r="AJX10" s="87"/>
      <c r="AJY10" s="87"/>
      <c r="AJZ10" s="87"/>
      <c r="AKA10" s="87"/>
      <c r="AKB10" s="87"/>
      <c r="AKC10" s="87"/>
      <c r="AKD10" s="87"/>
      <c r="AKE10" s="87"/>
      <c r="AKF10" s="87"/>
      <c r="AKG10" s="87"/>
      <c r="AKH10" s="87"/>
      <c r="AKI10" s="87"/>
      <c r="AKJ10" s="87"/>
      <c r="AKK10" s="87"/>
      <c r="AKL10" s="87"/>
      <c r="AKM10" s="87"/>
      <c r="AKN10" s="87"/>
      <c r="AKO10" s="87"/>
      <c r="AKP10" s="87"/>
      <c r="AKQ10" s="87"/>
      <c r="AKR10" s="87"/>
      <c r="AKS10" s="87"/>
      <c r="AKT10" s="87"/>
      <c r="AKU10" s="87"/>
      <c r="AKV10" s="87"/>
      <c r="AKW10" s="87"/>
      <c r="AKX10" s="87"/>
      <c r="AKY10" s="87"/>
      <c r="AKZ10" s="87"/>
      <c r="ALA10" s="87"/>
      <c r="ALB10" s="87"/>
      <c r="ALC10" s="87"/>
      <c r="ALD10" s="87"/>
      <c r="ALE10" s="87"/>
      <c r="ALF10" s="87"/>
      <c r="ALG10" s="87"/>
      <c r="ALH10" s="87"/>
      <c r="ALI10" s="87"/>
      <c r="ALJ10" s="87"/>
      <c r="ALK10" s="87"/>
      <c r="ALL10" s="87"/>
      <c r="ALM10" s="87"/>
      <c r="ALN10" s="87"/>
      <c r="ALO10" s="87"/>
      <c r="ALP10" s="87"/>
      <c r="ALQ10" s="87"/>
      <c r="ALR10" s="87"/>
      <c r="ALS10" s="87"/>
      <c r="ALT10" s="87"/>
      <c r="ALU10" s="87"/>
      <c r="ALV10" s="87"/>
      <c r="ALW10" s="87"/>
      <c r="ALX10" s="87"/>
      <c r="ALY10" s="87"/>
      <c r="ALZ10" s="87"/>
      <c r="AMA10" s="87"/>
      <c r="AMB10" s="87"/>
      <c r="AMC10" s="87"/>
      <c r="AMD10" s="87"/>
      <c r="AME10" s="87"/>
      <c r="AMF10" s="87"/>
      <c r="AMG10" s="87"/>
      <c r="AMH10" s="87"/>
      <c r="AMI10" s="87"/>
      <c r="AMJ10" s="87"/>
      <c r="AMK10" s="87"/>
      <c r="AML10" s="87"/>
      <c r="AMM10" s="87"/>
      <c r="AMN10" s="87"/>
      <c r="AMO10" s="87"/>
      <c r="AMP10" s="87"/>
      <c r="AMQ10" s="87"/>
      <c r="AMR10" s="87"/>
      <c r="AMS10" s="87"/>
      <c r="AMT10" s="87"/>
      <c r="AMU10" s="87"/>
      <c r="AMV10" s="87"/>
      <c r="AMW10" s="87"/>
      <c r="AMX10" s="87"/>
      <c r="AMY10" s="87"/>
      <c r="AMZ10" s="87"/>
      <c r="ANA10" s="87"/>
      <c r="ANB10" s="87"/>
      <c r="ANC10" s="87"/>
      <c r="AND10" s="87"/>
      <c r="ANE10" s="87"/>
      <c r="ANF10" s="87"/>
      <c r="ANG10" s="87"/>
      <c r="ANH10" s="87"/>
      <c r="ANI10" s="87"/>
      <c r="ANJ10" s="87"/>
      <c r="ANK10" s="87"/>
      <c r="ANL10" s="87"/>
      <c r="ANM10" s="87"/>
      <c r="ANN10" s="87"/>
      <c r="ANO10" s="87"/>
      <c r="ANP10" s="87"/>
      <c r="ANQ10" s="87"/>
      <c r="ANR10" s="87"/>
      <c r="ANS10" s="87"/>
      <c r="ANT10" s="87"/>
      <c r="ANU10" s="87"/>
      <c r="ANV10" s="87"/>
      <c r="ANW10" s="87"/>
      <c r="ANX10" s="87"/>
      <c r="ANY10" s="87"/>
      <c r="ANZ10" s="87"/>
      <c r="AOA10" s="87"/>
      <c r="AOB10" s="87"/>
      <c r="AOC10" s="87"/>
      <c r="AOD10" s="87"/>
      <c r="AOE10" s="87"/>
      <c r="AOF10" s="87"/>
      <c r="AOG10" s="87"/>
      <c r="AOH10" s="87"/>
      <c r="AOI10" s="87"/>
      <c r="AOJ10" s="87"/>
      <c r="AOK10" s="87"/>
      <c r="AOL10" s="87"/>
      <c r="AOM10" s="87"/>
      <c r="AON10" s="87"/>
      <c r="AOO10" s="87"/>
      <c r="AOP10" s="87"/>
      <c r="AOQ10" s="87"/>
      <c r="AOR10" s="87"/>
      <c r="AOS10" s="87"/>
      <c r="AOT10" s="87"/>
      <c r="AOU10" s="87"/>
      <c r="AOV10" s="87"/>
      <c r="AOW10" s="87"/>
      <c r="AOX10" s="87"/>
      <c r="AOY10" s="87"/>
      <c r="AOZ10" s="87"/>
      <c r="APA10" s="87"/>
      <c r="APB10" s="87"/>
      <c r="APC10" s="87"/>
      <c r="APD10" s="87"/>
      <c r="APE10" s="87"/>
      <c r="APF10" s="87"/>
      <c r="APG10" s="87"/>
      <c r="APH10" s="87"/>
      <c r="API10" s="87"/>
      <c r="APJ10" s="87"/>
      <c r="APK10" s="87"/>
      <c r="APL10" s="87"/>
      <c r="APM10" s="87"/>
      <c r="APN10" s="87"/>
      <c r="APO10" s="87"/>
      <c r="APP10" s="87"/>
      <c r="APQ10" s="87"/>
      <c r="APR10" s="87"/>
      <c r="APS10" s="87"/>
      <c r="APT10" s="87"/>
      <c r="APU10" s="87"/>
      <c r="APV10" s="87"/>
      <c r="APW10" s="87"/>
      <c r="APX10" s="87"/>
      <c r="APY10" s="87"/>
      <c r="APZ10" s="87"/>
      <c r="AQA10" s="87"/>
      <c r="AQB10" s="87"/>
      <c r="AQC10" s="87"/>
      <c r="AQD10" s="87"/>
      <c r="AQE10" s="87"/>
      <c r="AQF10" s="87"/>
      <c r="AQG10" s="87"/>
      <c r="AQH10" s="87"/>
      <c r="AQI10" s="87"/>
      <c r="AQJ10" s="87"/>
      <c r="AQK10" s="87"/>
      <c r="AQL10" s="87"/>
      <c r="AQM10" s="87"/>
      <c r="AQN10" s="87"/>
      <c r="AQO10" s="87"/>
      <c r="AQP10" s="87"/>
      <c r="AQQ10" s="87"/>
      <c r="AQR10" s="87"/>
      <c r="AQS10" s="87"/>
      <c r="AQT10" s="87"/>
      <c r="AQU10" s="87"/>
      <c r="AQV10" s="87"/>
      <c r="AQW10" s="87"/>
      <c r="AQX10" s="87"/>
      <c r="AQY10" s="87"/>
      <c r="AQZ10" s="87"/>
      <c r="ARA10" s="87"/>
      <c r="ARB10" s="87"/>
      <c r="ARC10" s="87"/>
      <c r="ARD10" s="87"/>
      <c r="ARE10" s="87"/>
      <c r="ARF10" s="87"/>
      <c r="ARG10" s="87"/>
      <c r="ARH10" s="87"/>
      <c r="ARI10" s="87"/>
      <c r="ARJ10" s="87"/>
      <c r="ARK10" s="87"/>
      <c r="ARL10" s="87"/>
      <c r="ARM10" s="87"/>
      <c r="ARN10" s="87"/>
      <c r="ARO10" s="87"/>
      <c r="ARP10" s="87"/>
      <c r="ARQ10" s="87"/>
      <c r="ARR10" s="87"/>
      <c r="ARS10" s="87"/>
      <c r="ART10" s="87"/>
      <c r="ARU10" s="87"/>
      <c r="ARV10" s="87"/>
      <c r="ARW10" s="87"/>
      <c r="ARX10" s="87"/>
      <c r="ARY10" s="87"/>
      <c r="ARZ10" s="87"/>
      <c r="ASA10" s="87"/>
      <c r="ASB10" s="87"/>
      <c r="ASC10" s="87"/>
      <c r="ASD10" s="87"/>
      <c r="ASE10" s="87"/>
      <c r="ASF10" s="87"/>
      <c r="ASG10" s="87"/>
      <c r="ASH10" s="87"/>
      <c r="ASI10" s="87"/>
      <c r="ASJ10" s="87"/>
      <c r="ASK10" s="87"/>
      <c r="ASL10" s="87"/>
      <c r="ASM10" s="87"/>
      <c r="ASN10" s="87"/>
      <c r="ASO10" s="87"/>
      <c r="ASP10" s="87"/>
      <c r="ASQ10" s="87"/>
      <c r="ASR10" s="87"/>
      <c r="ASS10" s="87"/>
      <c r="AST10" s="87"/>
      <c r="ASU10" s="87"/>
      <c r="ASV10" s="87"/>
      <c r="ASW10" s="87"/>
      <c r="ASX10" s="87"/>
      <c r="ASY10" s="87"/>
      <c r="ASZ10" s="87"/>
      <c r="ATA10" s="87"/>
      <c r="ATB10" s="87"/>
      <c r="ATC10" s="87"/>
      <c r="ATD10" s="87"/>
      <c r="ATE10" s="87"/>
      <c r="ATF10" s="87"/>
      <c r="ATG10" s="87"/>
      <c r="ATH10" s="87"/>
      <c r="ATI10" s="87"/>
      <c r="ATJ10" s="87"/>
      <c r="ATK10" s="87"/>
      <c r="ATL10" s="87"/>
      <c r="ATM10" s="87"/>
      <c r="ATN10" s="87"/>
      <c r="ATO10" s="87"/>
      <c r="ATP10" s="87"/>
      <c r="ATQ10" s="87"/>
      <c r="ATR10" s="87"/>
      <c r="ATS10" s="87"/>
      <c r="ATT10" s="87"/>
      <c r="ATU10" s="87"/>
      <c r="ATV10" s="87"/>
      <c r="ATW10" s="87"/>
      <c r="ATX10" s="87"/>
      <c r="ATY10" s="87"/>
      <c r="ATZ10" s="87"/>
      <c r="AUA10" s="87"/>
      <c r="AUB10" s="87"/>
      <c r="AUC10" s="87"/>
      <c r="AUD10" s="87"/>
      <c r="AUE10" s="87"/>
      <c r="AUF10" s="87"/>
      <c r="AUG10" s="87"/>
      <c r="AUH10" s="87"/>
      <c r="AUI10" s="87"/>
      <c r="AUJ10" s="87"/>
      <c r="AUK10" s="87"/>
      <c r="AUL10" s="87"/>
      <c r="AUM10" s="87"/>
      <c r="AUN10" s="87"/>
      <c r="AUO10" s="87"/>
      <c r="AUP10" s="87"/>
      <c r="AUQ10" s="87"/>
      <c r="AUR10" s="87"/>
      <c r="AUS10" s="87"/>
      <c r="AUT10" s="87"/>
      <c r="AUU10" s="87"/>
      <c r="AUV10" s="87"/>
      <c r="AUW10" s="87"/>
      <c r="AUX10" s="87"/>
      <c r="AUY10" s="87"/>
      <c r="AUZ10" s="87"/>
      <c r="AVA10" s="87"/>
      <c r="AVB10" s="87"/>
      <c r="AVC10" s="87"/>
      <c r="AVD10" s="87"/>
      <c r="AVE10" s="87"/>
      <c r="AVF10" s="87"/>
      <c r="AVG10" s="87"/>
      <c r="AVH10" s="87"/>
      <c r="AVI10" s="87"/>
      <c r="AVJ10" s="87"/>
      <c r="AVK10" s="87"/>
      <c r="AVL10" s="87"/>
      <c r="AVM10" s="87"/>
      <c r="AVN10" s="87"/>
      <c r="AVO10" s="87"/>
      <c r="AVP10" s="87"/>
      <c r="AVQ10" s="87"/>
      <c r="AVR10" s="87"/>
      <c r="AVS10" s="87"/>
      <c r="AVT10" s="87"/>
      <c r="AVU10" s="87"/>
      <c r="AVV10" s="87"/>
      <c r="AVW10" s="87"/>
      <c r="AVX10" s="87"/>
      <c r="AVY10" s="87"/>
      <c r="AVZ10" s="87"/>
      <c r="AWA10" s="87"/>
      <c r="AWB10" s="87"/>
      <c r="AWC10" s="87"/>
      <c r="AWD10" s="87"/>
      <c r="AWE10" s="87"/>
      <c r="AWF10" s="87"/>
      <c r="AWG10" s="87"/>
      <c r="AWH10" s="87"/>
      <c r="AWI10" s="87"/>
      <c r="AWJ10" s="87"/>
      <c r="AWK10" s="87"/>
      <c r="AWL10" s="87"/>
      <c r="AWM10" s="87"/>
      <c r="AWN10" s="87"/>
      <c r="AWO10" s="87"/>
      <c r="AWP10" s="87"/>
      <c r="AWQ10" s="87"/>
      <c r="AWR10" s="87"/>
      <c r="AWS10" s="87"/>
      <c r="AWT10" s="87"/>
      <c r="AWU10" s="87"/>
      <c r="AWV10" s="87"/>
      <c r="AWW10" s="87"/>
      <c r="AWX10" s="87"/>
      <c r="AWY10" s="87"/>
      <c r="AWZ10" s="87"/>
      <c r="AXA10" s="87"/>
      <c r="AXB10" s="87"/>
      <c r="AXC10" s="87"/>
      <c r="AXD10" s="87"/>
      <c r="AXE10" s="87"/>
      <c r="AXF10" s="87"/>
      <c r="AXG10" s="87"/>
      <c r="AXH10" s="87"/>
      <c r="AXI10" s="87"/>
      <c r="AXJ10" s="87"/>
      <c r="AXK10" s="87"/>
      <c r="AXL10" s="87"/>
      <c r="AXM10" s="87"/>
      <c r="AXN10" s="87"/>
      <c r="AXO10" s="87"/>
      <c r="AXP10" s="87"/>
      <c r="AXQ10" s="87"/>
      <c r="AXR10" s="87"/>
      <c r="AXS10" s="87"/>
      <c r="AXT10" s="87"/>
      <c r="AXU10" s="87"/>
      <c r="AXV10" s="87"/>
      <c r="AXW10" s="87"/>
      <c r="AXX10" s="87"/>
      <c r="AXY10" s="87"/>
      <c r="AXZ10" s="87"/>
      <c r="AYA10" s="87"/>
      <c r="AYB10" s="87"/>
      <c r="AYC10" s="87"/>
      <c r="AYD10" s="87"/>
      <c r="AYE10" s="87"/>
      <c r="AYF10" s="87"/>
      <c r="AYG10" s="87"/>
      <c r="AYH10" s="87"/>
      <c r="AYI10" s="87"/>
      <c r="AYJ10" s="87"/>
      <c r="AYK10" s="87"/>
      <c r="AYL10" s="87"/>
      <c r="AYM10" s="87"/>
      <c r="AYN10" s="87"/>
      <c r="AYO10" s="87"/>
      <c r="AYP10" s="87"/>
      <c r="AYQ10" s="87"/>
      <c r="AYR10" s="87"/>
      <c r="AYS10" s="87"/>
      <c r="AYT10" s="87"/>
      <c r="AYU10" s="87"/>
      <c r="AYV10" s="87"/>
      <c r="AYW10" s="87"/>
      <c r="AYX10" s="87"/>
      <c r="AYY10" s="87"/>
      <c r="AYZ10" s="87"/>
      <c r="AZA10" s="87"/>
      <c r="AZB10" s="87"/>
      <c r="AZC10" s="87"/>
      <c r="AZD10" s="87"/>
      <c r="AZE10" s="87"/>
      <c r="AZF10" s="87"/>
      <c r="AZG10" s="87"/>
      <c r="AZH10" s="87"/>
      <c r="AZI10" s="87"/>
      <c r="AZJ10" s="87"/>
      <c r="AZK10" s="87"/>
      <c r="AZL10" s="87"/>
      <c r="AZM10" s="87"/>
      <c r="AZN10" s="87"/>
      <c r="AZO10" s="87"/>
      <c r="AZP10" s="87"/>
      <c r="AZQ10" s="87"/>
      <c r="AZR10" s="87"/>
      <c r="AZS10" s="87"/>
      <c r="AZT10" s="87"/>
      <c r="AZU10" s="87"/>
      <c r="AZV10" s="87"/>
      <c r="AZW10" s="87"/>
      <c r="AZX10" s="87"/>
      <c r="AZY10" s="87"/>
      <c r="AZZ10" s="87"/>
      <c r="BAA10" s="87"/>
      <c r="BAB10" s="87"/>
      <c r="BAC10" s="87"/>
      <c r="BAD10" s="87"/>
      <c r="BAE10" s="87"/>
      <c r="BAF10" s="87"/>
      <c r="BAG10" s="87"/>
      <c r="BAH10" s="87"/>
      <c r="BAI10" s="87"/>
      <c r="BAJ10" s="87"/>
      <c r="BAK10" s="87"/>
      <c r="BAL10" s="87"/>
      <c r="BAM10" s="87"/>
      <c r="BAN10" s="87"/>
      <c r="BAO10" s="87"/>
      <c r="BAP10" s="87"/>
      <c r="BAQ10" s="87"/>
      <c r="BAR10" s="87"/>
      <c r="BAS10" s="87"/>
      <c r="BAT10" s="87"/>
      <c r="BAU10" s="87"/>
      <c r="BAV10" s="87"/>
      <c r="BAW10" s="87"/>
      <c r="BAX10" s="87"/>
      <c r="BAY10" s="87"/>
      <c r="BAZ10" s="87"/>
      <c r="BBA10" s="87"/>
      <c r="BBB10" s="87"/>
      <c r="BBC10" s="87"/>
      <c r="BBD10" s="87"/>
      <c r="BBE10" s="87"/>
      <c r="BBF10" s="87"/>
      <c r="BBG10" s="87"/>
      <c r="BBH10" s="87"/>
      <c r="BBI10" s="87"/>
      <c r="BBJ10" s="87"/>
      <c r="BBK10" s="87"/>
      <c r="BBL10" s="87"/>
      <c r="BBM10" s="87"/>
      <c r="BBN10" s="87"/>
      <c r="BBO10" s="87"/>
      <c r="BBP10" s="87"/>
      <c r="BBQ10" s="87"/>
      <c r="BBR10" s="87"/>
      <c r="BBS10" s="87"/>
      <c r="BBT10" s="87"/>
      <c r="BBU10" s="87"/>
      <c r="BBV10" s="87"/>
      <c r="BBW10" s="87"/>
      <c r="BBX10" s="87"/>
      <c r="BBY10" s="87"/>
      <c r="BBZ10" s="87"/>
      <c r="BCA10" s="87"/>
      <c r="BCB10" s="87"/>
      <c r="BCC10" s="87"/>
      <c r="BCD10" s="87"/>
      <c r="BCE10" s="87"/>
      <c r="BCF10" s="87"/>
      <c r="BCG10" s="87"/>
      <c r="BCH10" s="87"/>
      <c r="BCI10" s="87"/>
      <c r="BCJ10" s="87"/>
      <c r="BCK10" s="87"/>
      <c r="BCL10" s="87"/>
      <c r="BCM10" s="87"/>
      <c r="BCN10" s="87"/>
      <c r="BCO10" s="87"/>
      <c r="BCP10" s="87"/>
      <c r="BCQ10" s="87"/>
      <c r="BCR10" s="87"/>
      <c r="BCS10" s="87"/>
      <c r="BCT10" s="87"/>
      <c r="BCU10" s="87"/>
      <c r="BCV10" s="87"/>
      <c r="BCW10" s="87"/>
      <c r="BCX10" s="87"/>
      <c r="BCY10" s="87"/>
      <c r="BCZ10" s="87"/>
      <c r="BDA10" s="87"/>
      <c r="BDB10" s="87"/>
      <c r="BDC10" s="87"/>
      <c r="BDD10" s="87"/>
      <c r="BDE10" s="87"/>
      <c r="BDF10" s="87"/>
      <c r="BDG10" s="87"/>
      <c r="BDH10" s="87"/>
      <c r="BDI10" s="87"/>
      <c r="BDJ10" s="87"/>
      <c r="BDK10" s="87"/>
      <c r="BDL10" s="87"/>
      <c r="BDM10" s="87"/>
      <c r="BDN10" s="87"/>
      <c r="BDO10" s="87"/>
      <c r="BDP10" s="87"/>
      <c r="BDQ10" s="87"/>
      <c r="BDR10" s="87"/>
      <c r="BDS10" s="87"/>
      <c r="BDT10" s="87"/>
      <c r="BDU10" s="87"/>
      <c r="BDV10" s="87"/>
      <c r="BDW10" s="87"/>
      <c r="BDX10" s="87"/>
      <c r="BDY10" s="87"/>
      <c r="BDZ10" s="87"/>
      <c r="BEA10" s="87"/>
      <c r="BEB10" s="87"/>
      <c r="BEC10" s="87"/>
      <c r="BED10" s="87"/>
      <c r="BEE10" s="87"/>
      <c r="BEF10" s="87"/>
      <c r="BEG10" s="87"/>
      <c r="BEH10" s="87"/>
      <c r="BEI10" s="87"/>
      <c r="BEJ10" s="87"/>
      <c r="BEK10" s="87"/>
      <c r="BEL10" s="87"/>
      <c r="BEM10" s="87"/>
      <c r="BEN10" s="87"/>
      <c r="BEO10" s="87"/>
      <c r="BEP10" s="87"/>
      <c r="BEQ10" s="87"/>
      <c r="BER10" s="87"/>
      <c r="BES10" s="87"/>
      <c r="BET10" s="87"/>
      <c r="BEU10" s="87"/>
      <c r="BEV10" s="87"/>
      <c r="BEW10" s="87"/>
      <c r="BEX10" s="87"/>
      <c r="BEY10" s="87"/>
      <c r="BEZ10" s="87"/>
      <c r="BFA10" s="87"/>
      <c r="BFB10" s="87"/>
      <c r="BFC10" s="87"/>
      <c r="BFD10" s="87"/>
      <c r="BFE10" s="87"/>
      <c r="BFF10" s="87"/>
      <c r="BFG10" s="87"/>
      <c r="BFH10" s="87"/>
      <c r="BFI10" s="87"/>
      <c r="BFJ10" s="87"/>
      <c r="BFK10" s="87"/>
      <c r="BFL10" s="87"/>
      <c r="BFM10" s="87"/>
      <c r="BFN10" s="87"/>
      <c r="BFO10" s="87"/>
      <c r="BFP10" s="87"/>
      <c r="BFQ10" s="87"/>
      <c r="BFR10" s="87"/>
      <c r="BFS10" s="87"/>
      <c r="BFT10" s="87"/>
      <c r="BFU10" s="87"/>
      <c r="BFV10" s="87"/>
      <c r="BFW10" s="87"/>
      <c r="BFX10" s="87"/>
      <c r="BFY10" s="87"/>
      <c r="BFZ10" s="87"/>
      <c r="BGA10" s="87"/>
      <c r="BGB10" s="87"/>
      <c r="BGC10" s="87"/>
      <c r="BGD10" s="87"/>
      <c r="BGE10" s="87"/>
      <c r="BGF10" s="87"/>
      <c r="BGG10" s="87"/>
      <c r="BGH10" s="87"/>
      <c r="BGI10" s="87"/>
      <c r="BGJ10" s="87"/>
      <c r="BGK10" s="87"/>
      <c r="BGL10" s="87"/>
      <c r="BGM10" s="87"/>
    </row>
    <row r="11" spans="1:1547" ht="13.5" customHeight="1" x14ac:dyDescent="0.25">
      <c r="B11" s="451" t="s">
        <v>110</v>
      </c>
      <c r="C11" s="458">
        <v>1614.61</v>
      </c>
      <c r="D11" s="458">
        <v>1745.86</v>
      </c>
      <c r="E11" s="452" t="s">
        <v>111</v>
      </c>
      <c r="F11" s="452">
        <f>D11-C11</f>
        <v>131.25</v>
      </c>
      <c r="G11" s="452"/>
      <c r="H11" s="452"/>
      <c r="I11" s="458">
        <v>1614.61</v>
      </c>
      <c r="J11" s="458"/>
      <c r="K11" s="452">
        <v>5.83</v>
      </c>
      <c r="L11" s="452">
        <v>9</v>
      </c>
      <c r="M11" s="452">
        <v>112.5</v>
      </c>
      <c r="N11" s="452"/>
      <c r="O11" s="452">
        <v>1</v>
      </c>
      <c r="P11" s="452"/>
      <c r="Q11" s="452"/>
      <c r="R11" s="452"/>
      <c r="S11" s="452">
        <v>1</v>
      </c>
      <c r="T11" s="452"/>
      <c r="U11" s="452">
        <v>1</v>
      </c>
      <c r="V11" s="452"/>
      <c r="W11" s="452"/>
      <c r="X11" s="452"/>
      <c r="Y11" s="452"/>
      <c r="Z11" s="452"/>
      <c r="AA11" s="452"/>
      <c r="AB11" s="452"/>
      <c r="AC11" s="133"/>
      <c r="AD11" s="133"/>
      <c r="AE11" s="134"/>
      <c r="AF11" s="135"/>
      <c r="AG11" s="136"/>
      <c r="AH11" s="131"/>
      <c r="IX11" s="87"/>
      <c r="IY11" s="87"/>
      <c r="IZ11" s="87"/>
      <c r="JA11" s="87"/>
      <c r="JB11" s="87"/>
      <c r="JC11" s="87"/>
      <c r="JD11" s="87"/>
      <c r="JE11" s="87"/>
      <c r="JF11" s="87"/>
      <c r="JG11" s="87"/>
      <c r="JH11" s="87"/>
      <c r="JI11" s="87"/>
      <c r="JJ11" s="87"/>
      <c r="JK11" s="87"/>
      <c r="JL11" s="87"/>
      <c r="JM11" s="87"/>
      <c r="JN11" s="87"/>
      <c r="JO11" s="87"/>
      <c r="JP11" s="87"/>
      <c r="JQ11" s="87"/>
      <c r="JR11" s="87"/>
      <c r="JS11" s="87"/>
      <c r="JT11" s="87"/>
      <c r="JU11" s="87"/>
      <c r="JV11" s="87"/>
      <c r="JW11" s="87"/>
      <c r="JX11" s="87"/>
      <c r="JY11" s="87"/>
      <c r="JZ11" s="87"/>
      <c r="KA11" s="87"/>
      <c r="KB11" s="87"/>
      <c r="KC11" s="87"/>
      <c r="KD11" s="87"/>
      <c r="KE11" s="87"/>
      <c r="KF11" s="87"/>
      <c r="KG11" s="87"/>
      <c r="KH11" s="87"/>
      <c r="KI11" s="87"/>
      <c r="KJ11" s="87"/>
      <c r="KK11" s="87"/>
      <c r="KL11" s="87"/>
      <c r="KM11" s="87"/>
      <c r="KN11" s="87"/>
      <c r="KO11" s="87"/>
      <c r="KP11" s="87"/>
      <c r="KQ11" s="87"/>
      <c r="KR11" s="87"/>
      <c r="KS11" s="87"/>
      <c r="KT11" s="87"/>
      <c r="KU11" s="87"/>
      <c r="KV11" s="87"/>
      <c r="KW11" s="87"/>
      <c r="KX11" s="87"/>
      <c r="KY11" s="87"/>
      <c r="KZ11" s="87"/>
      <c r="LA11" s="87"/>
      <c r="LB11" s="87"/>
      <c r="LC11" s="87"/>
      <c r="LD11" s="87"/>
      <c r="LE11" s="87"/>
      <c r="LF11" s="87"/>
      <c r="LG11" s="87"/>
      <c r="LH11" s="87"/>
      <c r="LI11" s="87"/>
      <c r="LJ11" s="87"/>
      <c r="LK11" s="87"/>
      <c r="LL11" s="87"/>
      <c r="LM11" s="87"/>
      <c r="LN11" s="87"/>
      <c r="LO11" s="87"/>
      <c r="LP11" s="87"/>
      <c r="LQ11" s="87"/>
      <c r="LR11" s="87"/>
      <c r="LS11" s="87"/>
      <c r="LT11" s="87"/>
      <c r="LU11" s="87"/>
      <c r="LV11" s="87"/>
      <c r="LW11" s="87"/>
      <c r="LX11" s="87"/>
      <c r="LY11" s="87"/>
      <c r="LZ11" s="87"/>
      <c r="MA11" s="87"/>
      <c r="MB11" s="87"/>
      <c r="MC11" s="87"/>
      <c r="MD11" s="87"/>
      <c r="ME11" s="87"/>
      <c r="MF11" s="87"/>
      <c r="MG11" s="87"/>
      <c r="MH11" s="87"/>
      <c r="MI11" s="87"/>
      <c r="MJ11" s="87"/>
      <c r="MK11" s="87"/>
      <c r="ML11" s="87"/>
      <c r="MM11" s="87"/>
      <c r="MN11" s="87"/>
      <c r="MO11" s="87"/>
      <c r="MP11" s="87"/>
      <c r="MQ11" s="87"/>
      <c r="MR11" s="87"/>
      <c r="MS11" s="87"/>
      <c r="MT11" s="87"/>
      <c r="MU11" s="87"/>
      <c r="MV11" s="87"/>
      <c r="MW11" s="87"/>
      <c r="MX11" s="87"/>
      <c r="MY11" s="87"/>
      <c r="MZ11" s="87"/>
      <c r="NA11" s="87"/>
      <c r="NB11" s="87"/>
      <c r="NC11" s="87"/>
      <c r="ND11" s="87"/>
      <c r="NE11" s="87"/>
      <c r="NF11" s="87"/>
      <c r="NG11" s="87"/>
      <c r="NH11" s="87"/>
      <c r="NI11" s="87"/>
      <c r="NJ11" s="87"/>
      <c r="NK11" s="87"/>
      <c r="NL11" s="87"/>
      <c r="NM11" s="87"/>
      <c r="NN11" s="87"/>
      <c r="NO11" s="87"/>
      <c r="NP11" s="87"/>
      <c r="NQ11" s="87"/>
      <c r="NR11" s="87"/>
      <c r="NS11" s="87"/>
      <c r="NT11" s="87"/>
      <c r="NU11" s="87"/>
      <c r="NV11" s="87"/>
      <c r="NW11" s="87"/>
      <c r="NX11" s="87"/>
      <c r="NY11" s="87"/>
      <c r="NZ11" s="87"/>
      <c r="OA11" s="87"/>
      <c r="OB11" s="87"/>
      <c r="OC11" s="87"/>
      <c r="OD11" s="87"/>
      <c r="OE11" s="87"/>
      <c r="OF11" s="87"/>
      <c r="OG11" s="87"/>
      <c r="OH11" s="87"/>
      <c r="OI11" s="87"/>
      <c r="OJ11" s="87"/>
      <c r="OK11" s="87"/>
      <c r="OL11" s="87"/>
      <c r="OM11" s="87"/>
      <c r="ON11" s="87"/>
      <c r="OO11" s="87"/>
      <c r="OP11" s="87"/>
      <c r="OQ11" s="87"/>
      <c r="OR11" s="87"/>
      <c r="OS11" s="87"/>
      <c r="OT11" s="87"/>
      <c r="OU11" s="87"/>
      <c r="OV11" s="87"/>
      <c r="OW11" s="87"/>
      <c r="OX11" s="87"/>
      <c r="OY11" s="87"/>
      <c r="OZ11" s="87"/>
      <c r="PA11" s="87"/>
      <c r="PB11" s="87"/>
      <c r="PC11" s="87"/>
      <c r="PD11" s="87"/>
      <c r="PE11" s="87"/>
      <c r="PF11" s="87"/>
      <c r="PG11" s="87"/>
      <c r="PH11" s="87"/>
      <c r="PI11" s="87"/>
      <c r="PJ11" s="87"/>
      <c r="PK11" s="87"/>
      <c r="PL11" s="87"/>
      <c r="PM11" s="87"/>
      <c r="PN11" s="87"/>
      <c r="PO11" s="87"/>
      <c r="PP11" s="87"/>
      <c r="PQ11" s="87"/>
      <c r="PR11" s="87"/>
      <c r="PS11" s="87"/>
      <c r="PT11" s="87"/>
      <c r="PU11" s="87"/>
      <c r="PV11" s="87"/>
      <c r="PW11" s="87"/>
      <c r="PX11" s="87"/>
      <c r="PY11" s="87"/>
      <c r="PZ11" s="87"/>
      <c r="QA11" s="87"/>
      <c r="QB11" s="87"/>
      <c r="QC11" s="87"/>
      <c r="QD11" s="87"/>
      <c r="QE11" s="87"/>
      <c r="QF11" s="87"/>
      <c r="QG11" s="87"/>
      <c r="QH11" s="87"/>
      <c r="QI11" s="87"/>
      <c r="QJ11" s="87"/>
      <c r="QK11" s="87"/>
      <c r="QL11" s="87"/>
      <c r="QM11" s="87"/>
      <c r="QN11" s="87"/>
      <c r="QO11" s="87"/>
      <c r="QP11" s="87"/>
      <c r="QQ11" s="87"/>
      <c r="QR11" s="87"/>
      <c r="QS11" s="87"/>
      <c r="QT11" s="87"/>
      <c r="QU11" s="87"/>
      <c r="QV11" s="87"/>
      <c r="QW11" s="87"/>
      <c r="QX11" s="87"/>
      <c r="QY11" s="87"/>
      <c r="QZ11" s="87"/>
      <c r="RA11" s="87"/>
      <c r="RB11" s="87"/>
      <c r="RC11" s="87"/>
      <c r="RD11" s="87"/>
      <c r="RE11" s="87"/>
      <c r="RF11" s="87"/>
      <c r="RG11" s="87"/>
      <c r="RH11" s="87"/>
      <c r="RI11" s="87"/>
      <c r="RJ11" s="87"/>
      <c r="RK11" s="87"/>
      <c r="RL11" s="87"/>
      <c r="RM11" s="87"/>
      <c r="RN11" s="87"/>
      <c r="RO11" s="87"/>
      <c r="RP11" s="87"/>
      <c r="RQ11" s="87"/>
      <c r="RR11" s="87"/>
      <c r="RS11" s="87"/>
      <c r="RT11" s="87"/>
      <c r="RU11" s="87"/>
      <c r="RV11" s="87"/>
      <c r="RW11" s="87"/>
      <c r="RX11" s="87"/>
      <c r="RY11" s="87"/>
      <c r="RZ11" s="87"/>
      <c r="SA11" s="87"/>
      <c r="SB11" s="87"/>
      <c r="SC11" s="87"/>
      <c r="SD11" s="87"/>
      <c r="SE11" s="87"/>
      <c r="SF11" s="87"/>
      <c r="SG11" s="87"/>
      <c r="SH11" s="87"/>
      <c r="SI11" s="87"/>
      <c r="SJ11" s="87"/>
      <c r="SK11" s="87"/>
      <c r="SL11" s="87"/>
      <c r="SM11" s="87"/>
      <c r="SN11" s="87"/>
      <c r="SO11" s="87"/>
      <c r="SP11" s="87"/>
      <c r="SQ11" s="87"/>
      <c r="SR11" s="87"/>
      <c r="SS11" s="87"/>
      <c r="ST11" s="87"/>
      <c r="SU11" s="87"/>
      <c r="SV11" s="87"/>
      <c r="SW11" s="87"/>
      <c r="SX11" s="87"/>
      <c r="SY11" s="87"/>
      <c r="SZ11" s="87"/>
      <c r="TA11" s="87"/>
      <c r="TB11" s="87"/>
      <c r="TC11" s="87"/>
      <c r="TD11" s="87"/>
      <c r="TE11" s="87"/>
      <c r="TF11" s="87"/>
      <c r="TG11" s="87"/>
      <c r="TH11" s="87"/>
      <c r="TI11" s="87"/>
      <c r="TJ11" s="87"/>
      <c r="TK11" s="87"/>
      <c r="TL11" s="87"/>
      <c r="TM11" s="87"/>
      <c r="TN11" s="87"/>
      <c r="TO11" s="87"/>
      <c r="TP11" s="87"/>
      <c r="TQ11" s="87"/>
      <c r="TR11" s="87"/>
      <c r="TS11" s="87"/>
      <c r="TT11" s="87"/>
      <c r="TU11" s="87"/>
      <c r="TV11" s="87"/>
      <c r="TW11" s="87"/>
      <c r="TX11" s="87"/>
      <c r="TY11" s="87"/>
      <c r="TZ11" s="87"/>
      <c r="UA11" s="87"/>
      <c r="UB11" s="87"/>
      <c r="UC11" s="87"/>
      <c r="UD11" s="87"/>
      <c r="UE11" s="87"/>
      <c r="UF11" s="87"/>
      <c r="UG11" s="87"/>
      <c r="UH11" s="87"/>
      <c r="UI11" s="87"/>
      <c r="UJ11" s="87"/>
      <c r="UK11" s="87"/>
      <c r="UL11" s="87"/>
      <c r="UM11" s="87"/>
      <c r="UN11" s="87"/>
      <c r="UO11" s="87"/>
      <c r="UP11" s="87"/>
      <c r="UQ11" s="87"/>
      <c r="UR11" s="87"/>
      <c r="US11" s="87"/>
      <c r="UT11" s="87"/>
      <c r="UU11" s="87"/>
      <c r="UV11" s="87"/>
      <c r="UW11" s="87"/>
      <c r="UX11" s="87"/>
      <c r="UY11" s="87"/>
      <c r="UZ11" s="87"/>
      <c r="VA11" s="87"/>
      <c r="VB11" s="87"/>
      <c r="VC11" s="87"/>
      <c r="VD11" s="87"/>
      <c r="VE11" s="87"/>
      <c r="VF11" s="87"/>
      <c r="VG11" s="87"/>
      <c r="VH11" s="87"/>
      <c r="VI11" s="87"/>
      <c r="VJ11" s="87"/>
      <c r="VK11" s="87"/>
      <c r="VL11" s="87"/>
      <c r="VM11" s="87"/>
      <c r="VN11" s="87"/>
      <c r="VO11" s="87"/>
      <c r="VP11" s="87"/>
      <c r="VQ11" s="87"/>
      <c r="VR11" s="87"/>
      <c r="VS11" s="87"/>
      <c r="VT11" s="87"/>
      <c r="VU11" s="87"/>
      <c r="VV11" s="87"/>
      <c r="VW11" s="87"/>
      <c r="VX11" s="87"/>
      <c r="VY11" s="87"/>
      <c r="VZ11" s="87"/>
      <c r="WA11" s="87"/>
      <c r="WB11" s="87"/>
      <c r="WC11" s="87"/>
      <c r="WD11" s="87"/>
      <c r="WE11" s="87"/>
      <c r="WF11" s="87"/>
      <c r="WG11" s="87"/>
      <c r="WH11" s="87"/>
      <c r="WI11" s="87"/>
      <c r="WJ11" s="87"/>
      <c r="WK11" s="87"/>
      <c r="WL11" s="87"/>
      <c r="WM11" s="87"/>
      <c r="WN11" s="87"/>
      <c r="WO11" s="87"/>
      <c r="WP11" s="87"/>
      <c r="WQ11" s="87"/>
      <c r="WR11" s="87"/>
      <c r="WS11" s="87"/>
      <c r="WT11" s="87"/>
      <c r="WU11" s="87"/>
      <c r="WV11" s="87"/>
      <c r="WW11" s="87"/>
      <c r="WX11" s="87"/>
      <c r="WY11" s="87"/>
      <c r="WZ11" s="87"/>
      <c r="XA11" s="87"/>
      <c r="XB11" s="87"/>
      <c r="XC11" s="87"/>
      <c r="XD11" s="87"/>
      <c r="XE11" s="87"/>
      <c r="XF11" s="87"/>
      <c r="XG11" s="87"/>
      <c r="XH11" s="87"/>
      <c r="XI11" s="87"/>
      <c r="XJ11" s="87"/>
      <c r="XK11" s="87"/>
      <c r="XL11" s="87"/>
      <c r="XM11" s="87"/>
      <c r="XN11" s="87"/>
      <c r="XO11" s="87"/>
      <c r="XP11" s="87"/>
      <c r="XQ11" s="87"/>
      <c r="XR11" s="87"/>
      <c r="XS11" s="87"/>
      <c r="XT11" s="87"/>
      <c r="XU11" s="87"/>
      <c r="XV11" s="87"/>
      <c r="XW11" s="87"/>
      <c r="XX11" s="87"/>
      <c r="XY11" s="87"/>
      <c r="XZ11" s="87"/>
      <c r="YA11" s="87"/>
      <c r="YB11" s="87"/>
      <c r="YC11" s="87"/>
      <c r="YD11" s="87"/>
      <c r="YE11" s="87"/>
      <c r="YF11" s="87"/>
      <c r="YG11" s="87"/>
      <c r="YH11" s="87"/>
      <c r="YI11" s="87"/>
      <c r="YJ11" s="87"/>
      <c r="YK11" s="87"/>
      <c r="YL11" s="87"/>
      <c r="YM11" s="87"/>
      <c r="YN11" s="87"/>
      <c r="YO11" s="87"/>
      <c r="YP11" s="87"/>
      <c r="YQ11" s="87"/>
      <c r="YR11" s="87"/>
      <c r="YS11" s="87"/>
      <c r="YT11" s="87"/>
      <c r="YU11" s="87"/>
      <c r="YV11" s="87"/>
      <c r="YW11" s="87"/>
      <c r="YX11" s="87"/>
      <c r="YY11" s="87"/>
      <c r="YZ11" s="87"/>
      <c r="ZA11" s="87"/>
      <c r="ZB11" s="87"/>
      <c r="ZC11" s="87"/>
      <c r="ZD11" s="87"/>
      <c r="ZE11" s="87"/>
      <c r="ZF11" s="87"/>
      <c r="ZG11" s="87"/>
      <c r="ZH11" s="87"/>
      <c r="ZI11" s="87"/>
      <c r="ZJ11" s="87"/>
      <c r="ZK11" s="87"/>
      <c r="ZL11" s="87"/>
      <c r="ZM11" s="87"/>
      <c r="ZN11" s="87"/>
      <c r="ZO11" s="87"/>
      <c r="ZP11" s="87"/>
      <c r="ZQ11" s="87"/>
      <c r="ZR11" s="87"/>
      <c r="ZS11" s="87"/>
      <c r="ZT11" s="87"/>
      <c r="ZU11" s="87"/>
      <c r="ZV11" s="87"/>
      <c r="ZW11" s="87"/>
      <c r="ZX11" s="87"/>
      <c r="ZY11" s="87"/>
      <c r="ZZ11" s="87"/>
      <c r="AAA11" s="87"/>
      <c r="AAB11" s="87"/>
      <c r="AAC11" s="87"/>
      <c r="AAD11" s="87"/>
      <c r="AAE11" s="87"/>
      <c r="AAF11" s="87"/>
      <c r="AAG11" s="87"/>
      <c r="AAH11" s="87"/>
      <c r="AAI11" s="87"/>
      <c r="AAJ11" s="87"/>
      <c r="AAK11" s="87"/>
      <c r="AAL11" s="87"/>
      <c r="AAM11" s="87"/>
      <c r="AAN11" s="87"/>
      <c r="AAO11" s="87"/>
      <c r="AAP11" s="87"/>
      <c r="AAQ11" s="87"/>
      <c r="AAR11" s="87"/>
      <c r="AAS11" s="87"/>
      <c r="AAT11" s="87"/>
      <c r="AAU11" s="87"/>
      <c r="AAV11" s="87"/>
      <c r="AAW11" s="87"/>
      <c r="AAX11" s="87"/>
      <c r="AAY11" s="87"/>
      <c r="AAZ11" s="87"/>
      <c r="ABA11" s="87"/>
      <c r="ABB11" s="87"/>
      <c r="ABC11" s="87"/>
      <c r="ABD11" s="87"/>
      <c r="ABE11" s="87"/>
      <c r="ABF11" s="87"/>
      <c r="ABG11" s="87"/>
      <c r="ABH11" s="87"/>
      <c r="ABI11" s="87"/>
      <c r="ABJ11" s="87"/>
      <c r="ABK11" s="87"/>
      <c r="ABL11" s="87"/>
      <c r="ABM11" s="87"/>
      <c r="ABN11" s="87"/>
      <c r="ABO11" s="87"/>
      <c r="ABP11" s="87"/>
      <c r="ABQ11" s="87"/>
      <c r="ABR11" s="87"/>
      <c r="ABS11" s="87"/>
      <c r="ABT11" s="87"/>
      <c r="ABU11" s="87"/>
      <c r="ABV11" s="87"/>
      <c r="ABW11" s="87"/>
      <c r="ABX11" s="87"/>
      <c r="ABY11" s="87"/>
      <c r="ABZ11" s="87"/>
      <c r="ACA11" s="87"/>
      <c r="ACB11" s="87"/>
      <c r="ACC11" s="87"/>
      <c r="ACD11" s="87"/>
      <c r="ACE11" s="87"/>
      <c r="ACF11" s="87"/>
      <c r="ACG11" s="87"/>
      <c r="ACH11" s="87"/>
      <c r="ACI11" s="87"/>
      <c r="ACJ11" s="87"/>
      <c r="ACK11" s="87"/>
      <c r="ACL11" s="87"/>
      <c r="ACM11" s="87"/>
      <c r="ACN11" s="87"/>
      <c r="ACO11" s="87"/>
      <c r="ACP11" s="87"/>
      <c r="ACQ11" s="87"/>
      <c r="ACR11" s="87"/>
      <c r="ACS11" s="87"/>
      <c r="ACT11" s="87"/>
      <c r="ACU11" s="87"/>
      <c r="ACV11" s="87"/>
      <c r="ACW11" s="87"/>
      <c r="ACX11" s="87"/>
      <c r="ACY11" s="87"/>
      <c r="ACZ11" s="87"/>
      <c r="ADA11" s="87"/>
      <c r="ADB11" s="87"/>
      <c r="ADC11" s="87"/>
      <c r="ADD11" s="87"/>
      <c r="ADE11" s="87"/>
      <c r="ADF11" s="87"/>
      <c r="ADG11" s="87"/>
      <c r="ADH11" s="87"/>
      <c r="ADI11" s="87"/>
      <c r="ADJ11" s="87"/>
      <c r="ADK11" s="87"/>
      <c r="ADL11" s="87"/>
      <c r="ADM11" s="87"/>
      <c r="ADN11" s="87"/>
      <c r="ADO11" s="87"/>
      <c r="ADP11" s="87"/>
      <c r="ADQ11" s="87"/>
      <c r="ADR11" s="87"/>
      <c r="ADS11" s="87"/>
      <c r="ADT11" s="87"/>
      <c r="ADU11" s="87"/>
      <c r="ADV11" s="87"/>
      <c r="ADW11" s="87"/>
      <c r="ADX11" s="87"/>
      <c r="ADY11" s="87"/>
      <c r="ADZ11" s="87"/>
      <c r="AEA11" s="87"/>
      <c r="AEB11" s="87"/>
      <c r="AEC11" s="87"/>
      <c r="AED11" s="87"/>
      <c r="AEE11" s="87"/>
      <c r="AEF11" s="87"/>
      <c r="AEG11" s="87"/>
      <c r="AEH11" s="87"/>
      <c r="AEI11" s="87"/>
      <c r="AEJ11" s="87"/>
      <c r="AEK11" s="87"/>
      <c r="AEL11" s="87"/>
      <c r="AEM11" s="87"/>
      <c r="AEN11" s="87"/>
      <c r="AEO11" s="87"/>
      <c r="AEP11" s="87"/>
      <c r="AEQ11" s="87"/>
      <c r="AER11" s="87"/>
      <c r="AES11" s="87"/>
      <c r="AET11" s="87"/>
      <c r="AEU11" s="87"/>
      <c r="AEV11" s="87"/>
      <c r="AEW11" s="87"/>
      <c r="AEX11" s="87"/>
      <c r="AEY11" s="87"/>
      <c r="AEZ11" s="87"/>
      <c r="AFA11" s="87"/>
      <c r="AFB11" s="87"/>
      <c r="AFC11" s="87"/>
      <c r="AFD11" s="87"/>
      <c r="AFE11" s="87"/>
      <c r="AFF11" s="87"/>
      <c r="AFG11" s="87"/>
      <c r="AFH11" s="87"/>
      <c r="AFI11" s="87"/>
      <c r="AFJ11" s="87"/>
      <c r="AFK11" s="87"/>
      <c r="AFL11" s="87"/>
      <c r="AFM11" s="87"/>
      <c r="AFN11" s="87"/>
      <c r="AFO11" s="87"/>
      <c r="AFP11" s="87"/>
      <c r="AFQ11" s="87"/>
      <c r="AFR11" s="87"/>
      <c r="AFS11" s="87"/>
      <c r="AFT11" s="87"/>
      <c r="AFU11" s="87"/>
      <c r="AFV11" s="87"/>
      <c r="AFW11" s="87"/>
      <c r="AFX11" s="87"/>
      <c r="AFY11" s="87"/>
      <c r="AFZ11" s="87"/>
      <c r="AGA11" s="87"/>
      <c r="AGB11" s="87"/>
      <c r="AGC11" s="87"/>
      <c r="AGD11" s="87"/>
      <c r="AGE11" s="87"/>
      <c r="AGF11" s="87"/>
      <c r="AGG11" s="87"/>
      <c r="AGH11" s="87"/>
      <c r="AGI11" s="87"/>
      <c r="AGJ11" s="87"/>
      <c r="AGK11" s="87"/>
      <c r="AGL11" s="87"/>
      <c r="AGM11" s="87"/>
      <c r="AGN11" s="87"/>
      <c r="AGO11" s="87"/>
      <c r="AGP11" s="87"/>
      <c r="AGQ11" s="87"/>
      <c r="AGR11" s="87"/>
      <c r="AGS11" s="87"/>
      <c r="AGT11" s="87"/>
      <c r="AGU11" s="87"/>
      <c r="AGV11" s="87"/>
      <c r="AGW11" s="87"/>
      <c r="AGX11" s="87"/>
      <c r="AGY11" s="87"/>
      <c r="AGZ11" s="87"/>
      <c r="AHA11" s="87"/>
      <c r="AHB11" s="87"/>
      <c r="AHC11" s="87"/>
      <c r="AHD11" s="87"/>
      <c r="AHE11" s="87"/>
      <c r="AHF11" s="87"/>
      <c r="AHG11" s="87"/>
      <c r="AHH11" s="87"/>
      <c r="AHI11" s="87"/>
      <c r="AHJ11" s="87"/>
      <c r="AHK11" s="87"/>
      <c r="AHL11" s="87"/>
      <c r="AHM11" s="87"/>
      <c r="AHN11" s="87"/>
      <c r="AHO11" s="87"/>
      <c r="AHP11" s="87"/>
      <c r="AHQ11" s="87"/>
      <c r="AHR11" s="87"/>
      <c r="AHS11" s="87"/>
      <c r="AHT11" s="87"/>
      <c r="AHU11" s="87"/>
      <c r="AHV11" s="87"/>
      <c r="AHW11" s="87"/>
      <c r="AHX11" s="87"/>
      <c r="AHY11" s="87"/>
      <c r="AHZ11" s="87"/>
      <c r="AIA11" s="87"/>
      <c r="AIB11" s="87"/>
      <c r="AIC11" s="87"/>
      <c r="AID11" s="87"/>
      <c r="AIE11" s="87"/>
      <c r="AIF11" s="87"/>
      <c r="AIG11" s="87"/>
      <c r="AIH11" s="87"/>
      <c r="AII11" s="87"/>
      <c r="AIJ11" s="87"/>
      <c r="AIK11" s="87"/>
      <c r="AIL11" s="87"/>
      <c r="AIM11" s="87"/>
      <c r="AIN11" s="87"/>
      <c r="AIO11" s="87"/>
      <c r="AIP11" s="87"/>
      <c r="AIQ11" s="87"/>
      <c r="AIR11" s="87"/>
      <c r="AIS11" s="87"/>
      <c r="AIT11" s="87"/>
      <c r="AIU11" s="87"/>
      <c r="AIV11" s="87"/>
      <c r="AIW11" s="87"/>
      <c r="AIX11" s="87"/>
      <c r="AIY11" s="87"/>
      <c r="AIZ11" s="87"/>
      <c r="AJA11" s="87"/>
      <c r="AJB11" s="87"/>
      <c r="AJC11" s="87"/>
      <c r="AJD11" s="87"/>
      <c r="AJE11" s="87"/>
      <c r="AJF11" s="87"/>
      <c r="AJG11" s="87"/>
      <c r="AJH11" s="87"/>
      <c r="AJI11" s="87"/>
      <c r="AJJ11" s="87"/>
      <c r="AJK11" s="87"/>
      <c r="AJL11" s="87"/>
      <c r="AJM11" s="87"/>
      <c r="AJN11" s="87"/>
      <c r="AJO11" s="87"/>
      <c r="AJP11" s="87"/>
      <c r="AJQ11" s="87"/>
      <c r="AJR11" s="87"/>
      <c r="AJS11" s="87"/>
      <c r="AJT11" s="87"/>
      <c r="AJU11" s="87"/>
      <c r="AJV11" s="87"/>
      <c r="AJW11" s="87"/>
      <c r="AJX11" s="87"/>
      <c r="AJY11" s="87"/>
      <c r="AJZ11" s="87"/>
      <c r="AKA11" s="87"/>
      <c r="AKB11" s="87"/>
      <c r="AKC11" s="87"/>
      <c r="AKD11" s="87"/>
      <c r="AKE11" s="87"/>
      <c r="AKF11" s="87"/>
      <c r="AKG11" s="87"/>
      <c r="AKH11" s="87"/>
      <c r="AKI11" s="87"/>
      <c r="AKJ11" s="87"/>
      <c r="AKK11" s="87"/>
      <c r="AKL11" s="87"/>
      <c r="AKM11" s="87"/>
      <c r="AKN11" s="87"/>
      <c r="AKO11" s="87"/>
      <c r="AKP11" s="87"/>
      <c r="AKQ11" s="87"/>
      <c r="AKR11" s="87"/>
      <c r="AKS11" s="87"/>
      <c r="AKT11" s="87"/>
      <c r="AKU11" s="87"/>
      <c r="AKV11" s="87"/>
      <c r="AKW11" s="87"/>
      <c r="AKX11" s="87"/>
      <c r="AKY11" s="87"/>
      <c r="AKZ11" s="87"/>
      <c r="ALA11" s="87"/>
      <c r="ALB11" s="87"/>
      <c r="ALC11" s="87"/>
      <c r="ALD11" s="87"/>
      <c r="ALE11" s="87"/>
      <c r="ALF11" s="87"/>
      <c r="ALG11" s="87"/>
      <c r="ALH11" s="87"/>
      <c r="ALI11" s="87"/>
      <c r="ALJ11" s="87"/>
      <c r="ALK11" s="87"/>
      <c r="ALL11" s="87"/>
      <c r="ALM11" s="87"/>
      <c r="ALN11" s="87"/>
      <c r="ALO11" s="87"/>
      <c r="ALP11" s="87"/>
      <c r="ALQ11" s="87"/>
      <c r="ALR11" s="87"/>
      <c r="ALS11" s="87"/>
      <c r="ALT11" s="87"/>
      <c r="ALU11" s="87"/>
      <c r="ALV11" s="87"/>
      <c r="ALW11" s="87"/>
      <c r="ALX11" s="87"/>
      <c r="ALY11" s="87"/>
      <c r="ALZ11" s="87"/>
      <c r="AMA11" s="87"/>
      <c r="AMB11" s="87"/>
      <c r="AMC11" s="87"/>
      <c r="AMD11" s="87"/>
      <c r="AME11" s="87"/>
      <c r="AMF11" s="87"/>
      <c r="AMG11" s="87"/>
      <c r="AMH11" s="87"/>
      <c r="AMI11" s="87"/>
      <c r="AMJ11" s="87"/>
      <c r="AMK11" s="87"/>
      <c r="AML11" s="87"/>
      <c r="AMM11" s="87"/>
      <c r="AMN11" s="87"/>
      <c r="AMO11" s="87"/>
      <c r="AMP11" s="87"/>
      <c r="AMQ11" s="87"/>
      <c r="AMR11" s="87"/>
      <c r="AMS11" s="87"/>
      <c r="AMT11" s="87"/>
      <c r="AMU11" s="87"/>
      <c r="AMV11" s="87"/>
      <c r="AMW11" s="87"/>
      <c r="AMX11" s="87"/>
      <c r="AMY11" s="87"/>
      <c r="AMZ11" s="87"/>
      <c r="ANA11" s="87"/>
      <c r="ANB11" s="87"/>
      <c r="ANC11" s="87"/>
      <c r="AND11" s="87"/>
      <c r="ANE11" s="87"/>
      <c r="ANF11" s="87"/>
      <c r="ANG11" s="87"/>
      <c r="ANH11" s="87"/>
      <c r="ANI11" s="87"/>
      <c r="ANJ11" s="87"/>
      <c r="ANK11" s="87"/>
      <c r="ANL11" s="87"/>
      <c r="ANM11" s="87"/>
      <c r="ANN11" s="87"/>
      <c r="ANO11" s="87"/>
      <c r="ANP11" s="87"/>
      <c r="ANQ11" s="87"/>
      <c r="ANR11" s="87"/>
      <c r="ANS11" s="87"/>
      <c r="ANT11" s="87"/>
      <c r="ANU11" s="87"/>
      <c r="ANV11" s="87"/>
      <c r="ANW11" s="87"/>
      <c r="ANX11" s="87"/>
      <c r="ANY11" s="87"/>
      <c r="ANZ11" s="87"/>
      <c r="AOA11" s="87"/>
      <c r="AOB11" s="87"/>
      <c r="AOC11" s="87"/>
      <c r="AOD11" s="87"/>
      <c r="AOE11" s="87"/>
      <c r="AOF11" s="87"/>
      <c r="AOG11" s="87"/>
      <c r="AOH11" s="87"/>
      <c r="AOI11" s="87"/>
      <c r="AOJ11" s="87"/>
      <c r="AOK11" s="87"/>
      <c r="AOL11" s="87"/>
      <c r="AOM11" s="87"/>
      <c r="AON11" s="87"/>
      <c r="AOO11" s="87"/>
      <c r="AOP11" s="87"/>
      <c r="AOQ11" s="87"/>
      <c r="AOR11" s="87"/>
      <c r="AOS11" s="87"/>
      <c r="AOT11" s="87"/>
      <c r="AOU11" s="87"/>
      <c r="AOV11" s="87"/>
      <c r="AOW11" s="87"/>
      <c r="AOX11" s="87"/>
      <c r="AOY11" s="87"/>
      <c r="AOZ11" s="87"/>
      <c r="APA11" s="87"/>
      <c r="APB11" s="87"/>
      <c r="APC11" s="87"/>
      <c r="APD11" s="87"/>
      <c r="APE11" s="87"/>
      <c r="APF11" s="87"/>
      <c r="APG11" s="87"/>
      <c r="APH11" s="87"/>
      <c r="API11" s="87"/>
      <c r="APJ11" s="87"/>
      <c r="APK11" s="87"/>
      <c r="APL11" s="87"/>
      <c r="APM11" s="87"/>
      <c r="APN11" s="87"/>
      <c r="APO11" s="87"/>
      <c r="APP11" s="87"/>
      <c r="APQ11" s="87"/>
      <c r="APR11" s="87"/>
      <c r="APS11" s="87"/>
      <c r="APT11" s="87"/>
      <c r="APU11" s="87"/>
      <c r="APV11" s="87"/>
      <c r="APW11" s="87"/>
      <c r="APX11" s="87"/>
      <c r="APY11" s="87"/>
      <c r="APZ11" s="87"/>
      <c r="AQA11" s="87"/>
      <c r="AQB11" s="87"/>
      <c r="AQC11" s="87"/>
      <c r="AQD11" s="87"/>
      <c r="AQE11" s="87"/>
      <c r="AQF11" s="87"/>
      <c r="AQG11" s="87"/>
      <c r="AQH11" s="87"/>
      <c r="AQI11" s="87"/>
      <c r="AQJ11" s="87"/>
      <c r="AQK11" s="87"/>
      <c r="AQL11" s="87"/>
      <c r="AQM11" s="87"/>
      <c r="AQN11" s="87"/>
      <c r="AQO11" s="87"/>
      <c r="AQP11" s="87"/>
      <c r="AQQ11" s="87"/>
      <c r="AQR11" s="87"/>
      <c r="AQS11" s="87"/>
      <c r="AQT11" s="87"/>
      <c r="AQU11" s="87"/>
      <c r="AQV11" s="87"/>
      <c r="AQW11" s="87"/>
      <c r="AQX11" s="87"/>
      <c r="AQY11" s="87"/>
      <c r="AQZ11" s="87"/>
      <c r="ARA11" s="87"/>
      <c r="ARB11" s="87"/>
      <c r="ARC11" s="87"/>
      <c r="ARD11" s="87"/>
      <c r="ARE11" s="87"/>
      <c r="ARF11" s="87"/>
      <c r="ARG11" s="87"/>
      <c r="ARH11" s="87"/>
      <c r="ARI11" s="87"/>
      <c r="ARJ11" s="87"/>
      <c r="ARK11" s="87"/>
      <c r="ARL11" s="87"/>
      <c r="ARM11" s="87"/>
      <c r="ARN11" s="87"/>
      <c r="ARO11" s="87"/>
      <c r="ARP11" s="87"/>
      <c r="ARQ11" s="87"/>
      <c r="ARR11" s="87"/>
      <c r="ARS11" s="87"/>
      <c r="ART11" s="87"/>
      <c r="ARU11" s="87"/>
      <c r="ARV11" s="87"/>
      <c r="ARW11" s="87"/>
      <c r="ARX11" s="87"/>
      <c r="ARY11" s="87"/>
      <c r="ARZ11" s="87"/>
      <c r="ASA11" s="87"/>
      <c r="ASB11" s="87"/>
      <c r="ASC11" s="87"/>
      <c r="ASD11" s="87"/>
      <c r="ASE11" s="87"/>
      <c r="ASF11" s="87"/>
      <c r="ASG11" s="87"/>
      <c r="ASH11" s="87"/>
      <c r="ASI11" s="87"/>
      <c r="ASJ11" s="87"/>
      <c r="ASK11" s="87"/>
      <c r="ASL11" s="87"/>
      <c r="ASM11" s="87"/>
      <c r="ASN11" s="87"/>
      <c r="ASO11" s="87"/>
      <c r="ASP11" s="87"/>
      <c r="ASQ11" s="87"/>
      <c r="ASR11" s="87"/>
      <c r="ASS11" s="87"/>
      <c r="AST11" s="87"/>
      <c r="ASU11" s="87"/>
      <c r="ASV11" s="87"/>
      <c r="ASW11" s="87"/>
      <c r="ASX11" s="87"/>
      <c r="ASY11" s="87"/>
      <c r="ASZ11" s="87"/>
      <c r="ATA11" s="87"/>
      <c r="ATB11" s="87"/>
      <c r="ATC11" s="87"/>
      <c r="ATD11" s="87"/>
      <c r="ATE11" s="87"/>
      <c r="ATF11" s="87"/>
      <c r="ATG11" s="87"/>
      <c r="ATH11" s="87"/>
      <c r="ATI11" s="87"/>
      <c r="ATJ11" s="87"/>
      <c r="ATK11" s="87"/>
      <c r="ATL11" s="87"/>
      <c r="ATM11" s="87"/>
      <c r="ATN11" s="87"/>
      <c r="ATO11" s="87"/>
      <c r="ATP11" s="87"/>
      <c r="ATQ11" s="87"/>
      <c r="ATR11" s="87"/>
      <c r="ATS11" s="87"/>
      <c r="ATT11" s="87"/>
      <c r="ATU11" s="87"/>
      <c r="ATV11" s="87"/>
      <c r="ATW11" s="87"/>
      <c r="ATX11" s="87"/>
      <c r="ATY11" s="87"/>
      <c r="ATZ11" s="87"/>
      <c r="AUA11" s="87"/>
      <c r="AUB11" s="87"/>
      <c r="AUC11" s="87"/>
      <c r="AUD11" s="87"/>
      <c r="AUE11" s="87"/>
      <c r="AUF11" s="87"/>
      <c r="AUG11" s="87"/>
      <c r="AUH11" s="87"/>
      <c r="AUI11" s="87"/>
      <c r="AUJ11" s="87"/>
      <c r="AUK11" s="87"/>
      <c r="AUL11" s="87"/>
      <c r="AUM11" s="87"/>
      <c r="AUN11" s="87"/>
      <c r="AUO11" s="87"/>
      <c r="AUP11" s="87"/>
      <c r="AUQ11" s="87"/>
      <c r="AUR11" s="87"/>
      <c r="AUS11" s="87"/>
      <c r="AUT11" s="87"/>
      <c r="AUU11" s="87"/>
      <c r="AUV11" s="87"/>
      <c r="AUW11" s="87"/>
      <c r="AUX11" s="87"/>
      <c r="AUY11" s="87"/>
      <c r="AUZ11" s="87"/>
      <c r="AVA11" s="87"/>
      <c r="AVB11" s="87"/>
      <c r="AVC11" s="87"/>
      <c r="AVD11" s="87"/>
      <c r="AVE11" s="87"/>
      <c r="AVF11" s="87"/>
      <c r="AVG11" s="87"/>
      <c r="AVH11" s="87"/>
      <c r="AVI11" s="87"/>
      <c r="AVJ11" s="87"/>
      <c r="AVK11" s="87"/>
      <c r="AVL11" s="87"/>
      <c r="AVM11" s="87"/>
      <c r="AVN11" s="87"/>
      <c r="AVO11" s="87"/>
      <c r="AVP11" s="87"/>
      <c r="AVQ11" s="87"/>
      <c r="AVR11" s="87"/>
      <c r="AVS11" s="87"/>
      <c r="AVT11" s="87"/>
      <c r="AVU11" s="87"/>
      <c r="AVV11" s="87"/>
      <c r="AVW11" s="87"/>
      <c r="AVX11" s="87"/>
      <c r="AVY11" s="87"/>
      <c r="AVZ11" s="87"/>
      <c r="AWA11" s="87"/>
      <c r="AWB11" s="87"/>
      <c r="AWC11" s="87"/>
      <c r="AWD11" s="87"/>
      <c r="AWE11" s="87"/>
      <c r="AWF11" s="87"/>
      <c r="AWG11" s="87"/>
      <c r="AWH11" s="87"/>
      <c r="AWI11" s="87"/>
      <c r="AWJ11" s="87"/>
      <c r="AWK11" s="87"/>
      <c r="AWL11" s="87"/>
      <c r="AWM11" s="87"/>
      <c r="AWN11" s="87"/>
      <c r="AWO11" s="87"/>
      <c r="AWP11" s="87"/>
      <c r="AWQ11" s="87"/>
      <c r="AWR11" s="87"/>
      <c r="AWS11" s="87"/>
      <c r="AWT11" s="87"/>
      <c r="AWU11" s="87"/>
      <c r="AWV11" s="87"/>
      <c r="AWW11" s="87"/>
      <c r="AWX11" s="87"/>
      <c r="AWY11" s="87"/>
      <c r="AWZ11" s="87"/>
      <c r="AXA11" s="87"/>
      <c r="AXB11" s="87"/>
      <c r="AXC11" s="87"/>
      <c r="AXD11" s="87"/>
      <c r="AXE11" s="87"/>
      <c r="AXF11" s="87"/>
      <c r="AXG11" s="87"/>
      <c r="AXH11" s="87"/>
      <c r="AXI11" s="87"/>
      <c r="AXJ11" s="87"/>
      <c r="AXK11" s="87"/>
      <c r="AXL11" s="87"/>
      <c r="AXM11" s="87"/>
      <c r="AXN11" s="87"/>
      <c r="AXO11" s="87"/>
      <c r="AXP11" s="87"/>
      <c r="AXQ11" s="87"/>
      <c r="AXR11" s="87"/>
      <c r="AXS11" s="87"/>
      <c r="AXT11" s="87"/>
      <c r="AXU11" s="87"/>
      <c r="AXV11" s="87"/>
      <c r="AXW11" s="87"/>
      <c r="AXX11" s="87"/>
      <c r="AXY11" s="87"/>
      <c r="AXZ11" s="87"/>
      <c r="AYA11" s="87"/>
      <c r="AYB11" s="87"/>
      <c r="AYC11" s="87"/>
      <c r="AYD11" s="87"/>
      <c r="AYE11" s="87"/>
      <c r="AYF11" s="87"/>
      <c r="AYG11" s="87"/>
      <c r="AYH11" s="87"/>
      <c r="AYI11" s="87"/>
      <c r="AYJ11" s="87"/>
      <c r="AYK11" s="87"/>
      <c r="AYL11" s="87"/>
      <c r="AYM11" s="87"/>
      <c r="AYN11" s="87"/>
      <c r="AYO11" s="87"/>
      <c r="AYP11" s="87"/>
      <c r="AYQ11" s="87"/>
      <c r="AYR11" s="87"/>
      <c r="AYS11" s="87"/>
      <c r="AYT11" s="87"/>
      <c r="AYU11" s="87"/>
      <c r="AYV11" s="87"/>
      <c r="AYW11" s="87"/>
      <c r="AYX11" s="87"/>
      <c r="AYY11" s="87"/>
      <c r="AYZ11" s="87"/>
      <c r="AZA11" s="87"/>
      <c r="AZB11" s="87"/>
      <c r="AZC11" s="87"/>
      <c r="AZD11" s="87"/>
      <c r="AZE11" s="87"/>
      <c r="AZF11" s="87"/>
      <c r="AZG11" s="87"/>
      <c r="AZH11" s="87"/>
      <c r="AZI11" s="87"/>
      <c r="AZJ11" s="87"/>
      <c r="AZK11" s="87"/>
      <c r="AZL11" s="87"/>
      <c r="AZM11" s="87"/>
      <c r="AZN11" s="87"/>
      <c r="AZO11" s="87"/>
      <c r="AZP11" s="87"/>
      <c r="AZQ11" s="87"/>
      <c r="AZR11" s="87"/>
      <c r="AZS11" s="87"/>
      <c r="AZT11" s="87"/>
      <c r="AZU11" s="87"/>
      <c r="AZV11" s="87"/>
      <c r="AZW11" s="87"/>
      <c r="AZX11" s="87"/>
      <c r="AZY11" s="87"/>
      <c r="AZZ11" s="87"/>
      <c r="BAA11" s="87"/>
      <c r="BAB11" s="87"/>
      <c r="BAC11" s="87"/>
      <c r="BAD11" s="87"/>
      <c r="BAE11" s="87"/>
      <c r="BAF11" s="87"/>
      <c r="BAG11" s="87"/>
      <c r="BAH11" s="87"/>
      <c r="BAI11" s="87"/>
      <c r="BAJ11" s="87"/>
      <c r="BAK11" s="87"/>
      <c r="BAL11" s="87"/>
      <c r="BAM11" s="87"/>
      <c r="BAN11" s="87"/>
      <c r="BAO11" s="87"/>
      <c r="BAP11" s="87"/>
      <c r="BAQ11" s="87"/>
      <c r="BAR11" s="87"/>
      <c r="BAS11" s="87"/>
      <c r="BAT11" s="87"/>
      <c r="BAU11" s="87"/>
      <c r="BAV11" s="87"/>
      <c r="BAW11" s="87"/>
      <c r="BAX11" s="87"/>
      <c r="BAY11" s="87"/>
      <c r="BAZ11" s="87"/>
      <c r="BBA11" s="87"/>
      <c r="BBB11" s="87"/>
      <c r="BBC11" s="87"/>
      <c r="BBD11" s="87"/>
      <c r="BBE11" s="87"/>
      <c r="BBF11" s="87"/>
      <c r="BBG11" s="87"/>
      <c r="BBH11" s="87"/>
      <c r="BBI11" s="87"/>
      <c r="BBJ11" s="87"/>
      <c r="BBK11" s="87"/>
      <c r="BBL11" s="87"/>
      <c r="BBM11" s="87"/>
      <c r="BBN11" s="87"/>
      <c r="BBO11" s="87"/>
      <c r="BBP11" s="87"/>
      <c r="BBQ11" s="87"/>
      <c r="BBR11" s="87"/>
      <c r="BBS11" s="87"/>
      <c r="BBT11" s="87"/>
      <c r="BBU11" s="87"/>
      <c r="BBV11" s="87"/>
      <c r="BBW11" s="87"/>
      <c r="BBX11" s="87"/>
      <c r="BBY11" s="87"/>
      <c r="BBZ11" s="87"/>
      <c r="BCA11" s="87"/>
      <c r="BCB11" s="87"/>
      <c r="BCC11" s="87"/>
      <c r="BCD11" s="87"/>
      <c r="BCE11" s="87"/>
      <c r="BCF11" s="87"/>
      <c r="BCG11" s="87"/>
      <c r="BCH11" s="87"/>
      <c r="BCI11" s="87"/>
      <c r="BCJ11" s="87"/>
      <c r="BCK11" s="87"/>
      <c r="BCL11" s="87"/>
      <c r="BCM11" s="87"/>
      <c r="BCN11" s="87"/>
      <c r="BCO11" s="87"/>
      <c r="BCP11" s="87"/>
      <c r="BCQ11" s="87"/>
      <c r="BCR11" s="87"/>
      <c r="BCS11" s="87"/>
      <c r="BCT11" s="87"/>
      <c r="BCU11" s="87"/>
      <c r="BCV11" s="87"/>
      <c r="BCW11" s="87"/>
      <c r="BCX11" s="87"/>
      <c r="BCY11" s="87"/>
      <c r="BCZ11" s="87"/>
      <c r="BDA11" s="87"/>
      <c r="BDB11" s="87"/>
      <c r="BDC11" s="87"/>
      <c r="BDD11" s="87"/>
      <c r="BDE11" s="87"/>
      <c r="BDF11" s="87"/>
      <c r="BDG11" s="87"/>
      <c r="BDH11" s="87"/>
      <c r="BDI11" s="87"/>
      <c r="BDJ11" s="87"/>
      <c r="BDK11" s="87"/>
      <c r="BDL11" s="87"/>
      <c r="BDM11" s="87"/>
      <c r="BDN11" s="87"/>
      <c r="BDO11" s="87"/>
      <c r="BDP11" s="87"/>
      <c r="BDQ11" s="87"/>
      <c r="BDR11" s="87"/>
      <c r="BDS11" s="87"/>
      <c r="BDT11" s="87"/>
      <c r="BDU11" s="87"/>
      <c r="BDV11" s="87"/>
      <c r="BDW11" s="87"/>
      <c r="BDX11" s="87"/>
      <c r="BDY11" s="87"/>
      <c r="BDZ11" s="87"/>
      <c r="BEA11" s="87"/>
      <c r="BEB11" s="87"/>
      <c r="BEC11" s="87"/>
      <c r="BED11" s="87"/>
      <c r="BEE11" s="87"/>
      <c r="BEF11" s="87"/>
      <c r="BEG11" s="87"/>
      <c r="BEH11" s="87"/>
      <c r="BEI11" s="87"/>
      <c r="BEJ11" s="87"/>
      <c r="BEK11" s="87"/>
      <c r="BEL11" s="87"/>
      <c r="BEM11" s="87"/>
      <c r="BEN11" s="87"/>
      <c r="BEO11" s="87"/>
      <c r="BEP11" s="87"/>
      <c r="BEQ11" s="87"/>
      <c r="BER11" s="87"/>
      <c r="BES11" s="87"/>
      <c r="BET11" s="87"/>
      <c r="BEU11" s="87"/>
      <c r="BEV11" s="87"/>
      <c r="BEW11" s="87"/>
      <c r="BEX11" s="87"/>
      <c r="BEY11" s="87"/>
      <c r="BEZ11" s="87"/>
      <c r="BFA11" s="87"/>
      <c r="BFB11" s="87"/>
      <c r="BFC11" s="87"/>
      <c r="BFD11" s="87"/>
      <c r="BFE11" s="87"/>
      <c r="BFF11" s="87"/>
      <c r="BFG11" s="87"/>
      <c r="BFH11" s="87"/>
      <c r="BFI11" s="87"/>
      <c r="BFJ11" s="87"/>
      <c r="BFK11" s="87"/>
      <c r="BFL11" s="87"/>
      <c r="BFM11" s="87"/>
      <c r="BFN11" s="87"/>
      <c r="BFO11" s="87"/>
      <c r="BFP11" s="87"/>
      <c r="BFQ11" s="87"/>
      <c r="BFR11" s="87"/>
      <c r="BFS11" s="87"/>
      <c r="BFT11" s="87"/>
      <c r="BFU11" s="87"/>
      <c r="BFV11" s="87"/>
      <c r="BFW11" s="87"/>
      <c r="BFX11" s="87"/>
      <c r="BFY11" s="87"/>
      <c r="BFZ11" s="87"/>
      <c r="BGA11" s="87"/>
      <c r="BGB11" s="87"/>
      <c r="BGC11" s="87"/>
      <c r="BGD11" s="87"/>
      <c r="BGE11" s="87"/>
      <c r="BGF11" s="87"/>
      <c r="BGG11" s="87"/>
      <c r="BGH11" s="87"/>
      <c r="BGI11" s="87"/>
      <c r="BGJ11" s="87"/>
      <c r="BGK11" s="87"/>
      <c r="BGL11" s="87"/>
      <c r="BGM11" s="87"/>
    </row>
    <row r="12" spans="1:1547" ht="13.5" customHeight="1" x14ac:dyDescent="0.25">
      <c r="B12" s="451" t="s">
        <v>110</v>
      </c>
      <c r="C12" s="458">
        <v>1613.85</v>
      </c>
      <c r="D12" s="458">
        <v>1695.1</v>
      </c>
      <c r="E12" s="452" t="s">
        <v>112</v>
      </c>
      <c r="F12" s="452">
        <f>D12-C12</f>
        <v>81.25</v>
      </c>
      <c r="G12" s="452"/>
      <c r="H12" s="452"/>
      <c r="I12" s="458"/>
      <c r="J12" s="458">
        <v>1613.85</v>
      </c>
      <c r="K12" s="452">
        <v>3</v>
      </c>
      <c r="L12" s="452">
        <v>9</v>
      </c>
      <c r="M12" s="452"/>
      <c r="N12" s="452">
        <v>50</v>
      </c>
      <c r="O12" s="452"/>
      <c r="P12" s="452">
        <v>1</v>
      </c>
      <c r="Q12" s="452"/>
      <c r="R12" s="452"/>
      <c r="S12" s="452">
        <v>1</v>
      </c>
      <c r="T12" s="452"/>
      <c r="U12" s="452">
        <v>1</v>
      </c>
      <c r="V12" s="452"/>
      <c r="W12" s="452"/>
      <c r="X12" s="452"/>
      <c r="Y12" s="452"/>
      <c r="Z12" s="452"/>
      <c r="AA12" s="452"/>
      <c r="AB12" s="452"/>
      <c r="AC12" s="133"/>
      <c r="AD12" s="133"/>
      <c r="AE12" s="134"/>
      <c r="AF12" s="135"/>
      <c r="AG12" s="136"/>
      <c r="AH12" s="131"/>
      <c r="IX12" s="87"/>
      <c r="IY12" s="87"/>
      <c r="IZ12" s="87"/>
      <c r="JA12" s="87"/>
      <c r="JB12" s="87"/>
      <c r="JC12" s="87"/>
      <c r="JD12" s="87"/>
      <c r="JE12" s="87"/>
      <c r="JF12" s="87"/>
      <c r="JG12" s="87"/>
      <c r="JH12" s="87"/>
      <c r="JI12" s="87"/>
      <c r="JJ12" s="87"/>
      <c r="JK12" s="87"/>
      <c r="JL12" s="87"/>
      <c r="JM12" s="87"/>
      <c r="JN12" s="87"/>
      <c r="JO12" s="87"/>
      <c r="JP12" s="87"/>
      <c r="JQ12" s="87"/>
      <c r="JR12" s="87"/>
      <c r="JS12" s="87"/>
      <c r="JT12" s="87"/>
      <c r="JU12" s="87"/>
      <c r="JV12" s="87"/>
      <c r="JW12" s="87"/>
      <c r="JX12" s="87"/>
      <c r="JY12" s="87"/>
      <c r="JZ12" s="87"/>
      <c r="KA12" s="87"/>
      <c r="KB12" s="87"/>
      <c r="KC12" s="87"/>
      <c r="KD12" s="87"/>
      <c r="KE12" s="87"/>
      <c r="KF12" s="87"/>
      <c r="KG12" s="87"/>
      <c r="KH12" s="87"/>
      <c r="KI12" s="87"/>
      <c r="KJ12" s="87"/>
      <c r="KK12" s="87"/>
      <c r="KL12" s="87"/>
      <c r="KM12" s="87"/>
      <c r="KN12" s="87"/>
      <c r="KO12" s="87"/>
      <c r="KP12" s="87"/>
      <c r="KQ12" s="87"/>
      <c r="KR12" s="87"/>
      <c r="KS12" s="87"/>
      <c r="KT12" s="87"/>
      <c r="KU12" s="87"/>
      <c r="KV12" s="87"/>
      <c r="KW12" s="87"/>
      <c r="KX12" s="87"/>
      <c r="KY12" s="87"/>
      <c r="KZ12" s="87"/>
      <c r="LA12" s="87"/>
      <c r="LB12" s="87"/>
      <c r="LC12" s="87"/>
      <c r="LD12" s="87"/>
      <c r="LE12" s="87"/>
      <c r="LF12" s="87"/>
      <c r="LG12" s="87"/>
      <c r="LH12" s="87"/>
      <c r="LI12" s="87"/>
      <c r="LJ12" s="87"/>
      <c r="LK12" s="87"/>
      <c r="LL12" s="87"/>
      <c r="LM12" s="87"/>
      <c r="LN12" s="87"/>
      <c r="LO12" s="87"/>
      <c r="LP12" s="87"/>
      <c r="LQ12" s="87"/>
      <c r="LR12" s="87"/>
      <c r="LS12" s="87"/>
      <c r="LT12" s="87"/>
      <c r="LU12" s="87"/>
      <c r="LV12" s="87"/>
      <c r="LW12" s="87"/>
      <c r="LX12" s="87"/>
      <c r="LY12" s="87"/>
      <c r="LZ12" s="87"/>
      <c r="MA12" s="87"/>
      <c r="MB12" s="87"/>
      <c r="MC12" s="87"/>
      <c r="MD12" s="87"/>
      <c r="ME12" s="87"/>
      <c r="MF12" s="87"/>
      <c r="MG12" s="87"/>
      <c r="MH12" s="87"/>
      <c r="MI12" s="87"/>
      <c r="MJ12" s="87"/>
      <c r="MK12" s="87"/>
      <c r="ML12" s="87"/>
      <c r="MM12" s="87"/>
      <c r="MN12" s="87"/>
      <c r="MO12" s="87"/>
      <c r="MP12" s="87"/>
      <c r="MQ12" s="87"/>
      <c r="MR12" s="87"/>
      <c r="MS12" s="87"/>
      <c r="MT12" s="87"/>
      <c r="MU12" s="87"/>
      <c r="MV12" s="87"/>
      <c r="MW12" s="87"/>
      <c r="MX12" s="87"/>
      <c r="MY12" s="87"/>
      <c r="MZ12" s="87"/>
      <c r="NA12" s="87"/>
      <c r="NB12" s="87"/>
      <c r="NC12" s="87"/>
      <c r="ND12" s="87"/>
      <c r="NE12" s="87"/>
      <c r="NF12" s="87"/>
      <c r="NG12" s="87"/>
      <c r="NH12" s="87"/>
      <c r="NI12" s="87"/>
      <c r="NJ12" s="87"/>
      <c r="NK12" s="87"/>
      <c r="NL12" s="87"/>
      <c r="NM12" s="87"/>
      <c r="NN12" s="87"/>
      <c r="NO12" s="87"/>
      <c r="NP12" s="87"/>
      <c r="NQ12" s="87"/>
      <c r="NR12" s="87"/>
      <c r="NS12" s="87"/>
      <c r="NT12" s="87"/>
      <c r="NU12" s="87"/>
      <c r="NV12" s="87"/>
      <c r="NW12" s="87"/>
      <c r="NX12" s="87"/>
      <c r="NY12" s="87"/>
      <c r="NZ12" s="87"/>
      <c r="OA12" s="87"/>
      <c r="OB12" s="87"/>
      <c r="OC12" s="87"/>
      <c r="OD12" s="87"/>
      <c r="OE12" s="87"/>
      <c r="OF12" s="87"/>
      <c r="OG12" s="87"/>
      <c r="OH12" s="87"/>
      <c r="OI12" s="87"/>
      <c r="OJ12" s="87"/>
      <c r="OK12" s="87"/>
      <c r="OL12" s="87"/>
      <c r="OM12" s="87"/>
      <c r="ON12" s="87"/>
      <c r="OO12" s="87"/>
      <c r="OP12" s="87"/>
      <c r="OQ12" s="87"/>
      <c r="OR12" s="87"/>
      <c r="OS12" s="87"/>
      <c r="OT12" s="87"/>
      <c r="OU12" s="87"/>
      <c r="OV12" s="87"/>
      <c r="OW12" s="87"/>
      <c r="OX12" s="87"/>
      <c r="OY12" s="87"/>
      <c r="OZ12" s="87"/>
      <c r="PA12" s="87"/>
      <c r="PB12" s="87"/>
      <c r="PC12" s="87"/>
      <c r="PD12" s="87"/>
      <c r="PE12" s="87"/>
      <c r="PF12" s="87"/>
      <c r="PG12" s="87"/>
      <c r="PH12" s="87"/>
      <c r="PI12" s="87"/>
      <c r="PJ12" s="87"/>
      <c r="PK12" s="87"/>
      <c r="PL12" s="87"/>
      <c r="PM12" s="87"/>
      <c r="PN12" s="87"/>
      <c r="PO12" s="87"/>
      <c r="PP12" s="87"/>
      <c r="PQ12" s="87"/>
      <c r="PR12" s="87"/>
      <c r="PS12" s="87"/>
      <c r="PT12" s="87"/>
      <c r="PU12" s="87"/>
      <c r="PV12" s="87"/>
      <c r="PW12" s="87"/>
      <c r="PX12" s="87"/>
      <c r="PY12" s="87"/>
      <c r="PZ12" s="87"/>
      <c r="QA12" s="87"/>
      <c r="QB12" s="87"/>
      <c r="QC12" s="87"/>
      <c r="QD12" s="87"/>
      <c r="QE12" s="87"/>
      <c r="QF12" s="87"/>
      <c r="QG12" s="87"/>
      <c r="QH12" s="87"/>
      <c r="QI12" s="87"/>
      <c r="QJ12" s="87"/>
      <c r="QK12" s="87"/>
      <c r="QL12" s="87"/>
      <c r="QM12" s="87"/>
      <c r="QN12" s="87"/>
      <c r="QO12" s="87"/>
      <c r="QP12" s="87"/>
      <c r="QQ12" s="87"/>
      <c r="QR12" s="87"/>
      <c r="QS12" s="87"/>
      <c r="QT12" s="87"/>
      <c r="QU12" s="87"/>
      <c r="QV12" s="87"/>
      <c r="QW12" s="87"/>
      <c r="QX12" s="87"/>
      <c r="QY12" s="87"/>
      <c r="QZ12" s="87"/>
      <c r="RA12" s="87"/>
      <c r="RB12" s="87"/>
      <c r="RC12" s="87"/>
      <c r="RD12" s="87"/>
      <c r="RE12" s="87"/>
      <c r="RF12" s="87"/>
      <c r="RG12" s="87"/>
      <c r="RH12" s="87"/>
      <c r="RI12" s="87"/>
      <c r="RJ12" s="87"/>
      <c r="RK12" s="87"/>
      <c r="RL12" s="87"/>
      <c r="RM12" s="87"/>
      <c r="RN12" s="87"/>
      <c r="RO12" s="87"/>
      <c r="RP12" s="87"/>
      <c r="RQ12" s="87"/>
      <c r="RR12" s="87"/>
      <c r="RS12" s="87"/>
      <c r="RT12" s="87"/>
      <c r="RU12" s="87"/>
      <c r="RV12" s="87"/>
      <c r="RW12" s="87"/>
      <c r="RX12" s="87"/>
      <c r="RY12" s="87"/>
      <c r="RZ12" s="87"/>
      <c r="SA12" s="87"/>
      <c r="SB12" s="87"/>
      <c r="SC12" s="87"/>
      <c r="SD12" s="87"/>
      <c r="SE12" s="87"/>
      <c r="SF12" s="87"/>
      <c r="SG12" s="87"/>
      <c r="SH12" s="87"/>
      <c r="SI12" s="87"/>
      <c r="SJ12" s="87"/>
      <c r="SK12" s="87"/>
      <c r="SL12" s="87"/>
      <c r="SM12" s="87"/>
      <c r="SN12" s="87"/>
      <c r="SO12" s="87"/>
      <c r="SP12" s="87"/>
      <c r="SQ12" s="87"/>
      <c r="SR12" s="87"/>
      <c r="SS12" s="87"/>
      <c r="ST12" s="87"/>
      <c r="SU12" s="87"/>
      <c r="SV12" s="87"/>
      <c r="SW12" s="87"/>
      <c r="SX12" s="87"/>
      <c r="SY12" s="87"/>
      <c r="SZ12" s="87"/>
      <c r="TA12" s="87"/>
      <c r="TB12" s="87"/>
      <c r="TC12" s="87"/>
      <c r="TD12" s="87"/>
      <c r="TE12" s="87"/>
      <c r="TF12" s="87"/>
      <c r="TG12" s="87"/>
      <c r="TH12" s="87"/>
      <c r="TI12" s="87"/>
      <c r="TJ12" s="87"/>
      <c r="TK12" s="87"/>
      <c r="TL12" s="87"/>
      <c r="TM12" s="87"/>
      <c r="TN12" s="87"/>
      <c r="TO12" s="87"/>
      <c r="TP12" s="87"/>
      <c r="TQ12" s="87"/>
      <c r="TR12" s="87"/>
      <c r="TS12" s="87"/>
      <c r="TT12" s="87"/>
      <c r="TU12" s="87"/>
      <c r="TV12" s="87"/>
      <c r="TW12" s="87"/>
      <c r="TX12" s="87"/>
      <c r="TY12" s="87"/>
      <c r="TZ12" s="87"/>
      <c r="UA12" s="87"/>
      <c r="UB12" s="87"/>
      <c r="UC12" s="87"/>
      <c r="UD12" s="87"/>
      <c r="UE12" s="87"/>
      <c r="UF12" s="87"/>
      <c r="UG12" s="87"/>
      <c r="UH12" s="87"/>
      <c r="UI12" s="87"/>
      <c r="UJ12" s="87"/>
      <c r="UK12" s="87"/>
      <c r="UL12" s="87"/>
      <c r="UM12" s="87"/>
      <c r="UN12" s="87"/>
      <c r="UO12" s="87"/>
      <c r="UP12" s="87"/>
      <c r="UQ12" s="87"/>
      <c r="UR12" s="87"/>
      <c r="US12" s="87"/>
      <c r="UT12" s="87"/>
      <c r="UU12" s="87"/>
      <c r="UV12" s="87"/>
      <c r="UW12" s="87"/>
      <c r="UX12" s="87"/>
      <c r="UY12" s="87"/>
      <c r="UZ12" s="87"/>
      <c r="VA12" s="87"/>
      <c r="VB12" s="87"/>
      <c r="VC12" s="87"/>
      <c r="VD12" s="87"/>
      <c r="VE12" s="87"/>
      <c r="VF12" s="87"/>
      <c r="VG12" s="87"/>
      <c r="VH12" s="87"/>
      <c r="VI12" s="87"/>
      <c r="VJ12" s="87"/>
      <c r="VK12" s="87"/>
      <c r="VL12" s="87"/>
      <c r="VM12" s="87"/>
      <c r="VN12" s="87"/>
      <c r="VO12" s="87"/>
      <c r="VP12" s="87"/>
      <c r="VQ12" s="87"/>
      <c r="VR12" s="87"/>
      <c r="VS12" s="87"/>
      <c r="VT12" s="87"/>
      <c r="VU12" s="87"/>
      <c r="VV12" s="87"/>
      <c r="VW12" s="87"/>
      <c r="VX12" s="87"/>
      <c r="VY12" s="87"/>
      <c r="VZ12" s="87"/>
      <c r="WA12" s="87"/>
      <c r="WB12" s="87"/>
      <c r="WC12" s="87"/>
      <c r="WD12" s="87"/>
      <c r="WE12" s="87"/>
      <c r="WF12" s="87"/>
      <c r="WG12" s="87"/>
      <c r="WH12" s="87"/>
      <c r="WI12" s="87"/>
      <c r="WJ12" s="87"/>
      <c r="WK12" s="87"/>
      <c r="WL12" s="87"/>
      <c r="WM12" s="87"/>
      <c r="WN12" s="87"/>
      <c r="WO12" s="87"/>
      <c r="WP12" s="87"/>
      <c r="WQ12" s="87"/>
      <c r="WR12" s="87"/>
      <c r="WS12" s="87"/>
      <c r="WT12" s="87"/>
      <c r="WU12" s="87"/>
      <c r="WV12" s="87"/>
      <c r="WW12" s="87"/>
      <c r="WX12" s="87"/>
      <c r="WY12" s="87"/>
      <c r="WZ12" s="87"/>
      <c r="XA12" s="87"/>
      <c r="XB12" s="87"/>
      <c r="XC12" s="87"/>
      <c r="XD12" s="87"/>
      <c r="XE12" s="87"/>
      <c r="XF12" s="87"/>
      <c r="XG12" s="87"/>
      <c r="XH12" s="87"/>
      <c r="XI12" s="87"/>
      <c r="XJ12" s="87"/>
      <c r="XK12" s="87"/>
      <c r="XL12" s="87"/>
      <c r="XM12" s="87"/>
      <c r="XN12" s="87"/>
      <c r="XO12" s="87"/>
      <c r="XP12" s="87"/>
      <c r="XQ12" s="87"/>
      <c r="XR12" s="87"/>
      <c r="XS12" s="87"/>
      <c r="XT12" s="87"/>
      <c r="XU12" s="87"/>
      <c r="XV12" s="87"/>
      <c r="XW12" s="87"/>
      <c r="XX12" s="87"/>
      <c r="XY12" s="87"/>
      <c r="XZ12" s="87"/>
      <c r="YA12" s="87"/>
      <c r="YB12" s="87"/>
      <c r="YC12" s="87"/>
      <c r="YD12" s="87"/>
      <c r="YE12" s="87"/>
      <c r="YF12" s="87"/>
      <c r="YG12" s="87"/>
      <c r="YH12" s="87"/>
      <c r="YI12" s="87"/>
      <c r="YJ12" s="87"/>
      <c r="YK12" s="87"/>
      <c r="YL12" s="87"/>
      <c r="YM12" s="87"/>
      <c r="YN12" s="87"/>
      <c r="YO12" s="87"/>
      <c r="YP12" s="87"/>
      <c r="YQ12" s="87"/>
      <c r="YR12" s="87"/>
      <c r="YS12" s="87"/>
      <c r="YT12" s="87"/>
      <c r="YU12" s="87"/>
      <c r="YV12" s="87"/>
      <c r="YW12" s="87"/>
      <c r="YX12" s="87"/>
      <c r="YY12" s="87"/>
      <c r="YZ12" s="87"/>
      <c r="ZA12" s="87"/>
      <c r="ZB12" s="87"/>
      <c r="ZC12" s="87"/>
      <c r="ZD12" s="87"/>
      <c r="ZE12" s="87"/>
      <c r="ZF12" s="87"/>
      <c r="ZG12" s="87"/>
      <c r="ZH12" s="87"/>
      <c r="ZI12" s="87"/>
      <c r="ZJ12" s="87"/>
      <c r="ZK12" s="87"/>
      <c r="ZL12" s="87"/>
      <c r="ZM12" s="87"/>
      <c r="ZN12" s="87"/>
      <c r="ZO12" s="87"/>
      <c r="ZP12" s="87"/>
      <c r="ZQ12" s="87"/>
      <c r="ZR12" s="87"/>
      <c r="ZS12" s="87"/>
      <c r="ZT12" s="87"/>
      <c r="ZU12" s="87"/>
      <c r="ZV12" s="87"/>
      <c r="ZW12" s="87"/>
      <c r="ZX12" s="87"/>
      <c r="ZY12" s="87"/>
      <c r="ZZ12" s="87"/>
      <c r="AAA12" s="87"/>
      <c r="AAB12" s="87"/>
      <c r="AAC12" s="87"/>
      <c r="AAD12" s="87"/>
      <c r="AAE12" s="87"/>
      <c r="AAF12" s="87"/>
      <c r="AAG12" s="87"/>
      <c r="AAH12" s="87"/>
      <c r="AAI12" s="87"/>
      <c r="AAJ12" s="87"/>
      <c r="AAK12" s="87"/>
      <c r="AAL12" s="87"/>
      <c r="AAM12" s="87"/>
      <c r="AAN12" s="87"/>
      <c r="AAO12" s="87"/>
      <c r="AAP12" s="87"/>
      <c r="AAQ12" s="87"/>
      <c r="AAR12" s="87"/>
      <c r="AAS12" s="87"/>
      <c r="AAT12" s="87"/>
      <c r="AAU12" s="87"/>
      <c r="AAV12" s="87"/>
      <c r="AAW12" s="87"/>
      <c r="AAX12" s="87"/>
      <c r="AAY12" s="87"/>
      <c r="AAZ12" s="87"/>
      <c r="ABA12" s="87"/>
      <c r="ABB12" s="87"/>
      <c r="ABC12" s="87"/>
      <c r="ABD12" s="87"/>
      <c r="ABE12" s="87"/>
      <c r="ABF12" s="87"/>
      <c r="ABG12" s="87"/>
      <c r="ABH12" s="87"/>
      <c r="ABI12" s="87"/>
      <c r="ABJ12" s="87"/>
      <c r="ABK12" s="87"/>
      <c r="ABL12" s="87"/>
      <c r="ABM12" s="87"/>
      <c r="ABN12" s="87"/>
      <c r="ABO12" s="87"/>
      <c r="ABP12" s="87"/>
      <c r="ABQ12" s="87"/>
      <c r="ABR12" s="87"/>
      <c r="ABS12" s="87"/>
      <c r="ABT12" s="87"/>
      <c r="ABU12" s="87"/>
      <c r="ABV12" s="87"/>
      <c r="ABW12" s="87"/>
      <c r="ABX12" s="87"/>
      <c r="ABY12" s="87"/>
      <c r="ABZ12" s="87"/>
      <c r="ACA12" s="87"/>
      <c r="ACB12" s="87"/>
      <c r="ACC12" s="87"/>
      <c r="ACD12" s="87"/>
      <c r="ACE12" s="87"/>
      <c r="ACF12" s="87"/>
      <c r="ACG12" s="87"/>
      <c r="ACH12" s="87"/>
      <c r="ACI12" s="87"/>
      <c r="ACJ12" s="87"/>
      <c r="ACK12" s="87"/>
      <c r="ACL12" s="87"/>
      <c r="ACM12" s="87"/>
      <c r="ACN12" s="87"/>
      <c r="ACO12" s="87"/>
      <c r="ACP12" s="87"/>
      <c r="ACQ12" s="87"/>
      <c r="ACR12" s="87"/>
      <c r="ACS12" s="87"/>
      <c r="ACT12" s="87"/>
      <c r="ACU12" s="87"/>
      <c r="ACV12" s="87"/>
      <c r="ACW12" s="87"/>
      <c r="ACX12" s="87"/>
      <c r="ACY12" s="87"/>
      <c r="ACZ12" s="87"/>
      <c r="ADA12" s="87"/>
      <c r="ADB12" s="87"/>
      <c r="ADC12" s="87"/>
      <c r="ADD12" s="87"/>
      <c r="ADE12" s="87"/>
      <c r="ADF12" s="87"/>
      <c r="ADG12" s="87"/>
      <c r="ADH12" s="87"/>
      <c r="ADI12" s="87"/>
      <c r="ADJ12" s="87"/>
      <c r="ADK12" s="87"/>
      <c r="ADL12" s="87"/>
      <c r="ADM12" s="87"/>
      <c r="ADN12" s="87"/>
      <c r="ADO12" s="87"/>
      <c r="ADP12" s="87"/>
      <c r="ADQ12" s="87"/>
      <c r="ADR12" s="87"/>
      <c r="ADS12" s="87"/>
      <c r="ADT12" s="87"/>
      <c r="ADU12" s="87"/>
      <c r="ADV12" s="87"/>
      <c r="ADW12" s="87"/>
      <c r="ADX12" s="87"/>
      <c r="ADY12" s="87"/>
      <c r="ADZ12" s="87"/>
      <c r="AEA12" s="87"/>
      <c r="AEB12" s="87"/>
      <c r="AEC12" s="87"/>
      <c r="AED12" s="87"/>
      <c r="AEE12" s="87"/>
      <c r="AEF12" s="87"/>
      <c r="AEG12" s="87"/>
      <c r="AEH12" s="87"/>
      <c r="AEI12" s="87"/>
      <c r="AEJ12" s="87"/>
      <c r="AEK12" s="87"/>
      <c r="AEL12" s="87"/>
      <c r="AEM12" s="87"/>
      <c r="AEN12" s="87"/>
      <c r="AEO12" s="87"/>
      <c r="AEP12" s="87"/>
      <c r="AEQ12" s="87"/>
      <c r="AER12" s="87"/>
      <c r="AES12" s="87"/>
      <c r="AET12" s="87"/>
      <c r="AEU12" s="87"/>
      <c r="AEV12" s="87"/>
      <c r="AEW12" s="87"/>
      <c r="AEX12" s="87"/>
      <c r="AEY12" s="87"/>
      <c r="AEZ12" s="87"/>
      <c r="AFA12" s="87"/>
      <c r="AFB12" s="87"/>
      <c r="AFC12" s="87"/>
      <c r="AFD12" s="87"/>
      <c r="AFE12" s="87"/>
      <c r="AFF12" s="87"/>
      <c r="AFG12" s="87"/>
      <c r="AFH12" s="87"/>
      <c r="AFI12" s="87"/>
      <c r="AFJ12" s="87"/>
      <c r="AFK12" s="87"/>
      <c r="AFL12" s="87"/>
      <c r="AFM12" s="87"/>
      <c r="AFN12" s="87"/>
      <c r="AFO12" s="87"/>
      <c r="AFP12" s="87"/>
      <c r="AFQ12" s="87"/>
      <c r="AFR12" s="87"/>
      <c r="AFS12" s="87"/>
      <c r="AFT12" s="87"/>
      <c r="AFU12" s="87"/>
      <c r="AFV12" s="87"/>
      <c r="AFW12" s="87"/>
      <c r="AFX12" s="87"/>
      <c r="AFY12" s="87"/>
      <c r="AFZ12" s="87"/>
      <c r="AGA12" s="87"/>
      <c r="AGB12" s="87"/>
      <c r="AGC12" s="87"/>
      <c r="AGD12" s="87"/>
      <c r="AGE12" s="87"/>
      <c r="AGF12" s="87"/>
      <c r="AGG12" s="87"/>
      <c r="AGH12" s="87"/>
      <c r="AGI12" s="87"/>
      <c r="AGJ12" s="87"/>
      <c r="AGK12" s="87"/>
      <c r="AGL12" s="87"/>
      <c r="AGM12" s="87"/>
      <c r="AGN12" s="87"/>
      <c r="AGO12" s="87"/>
      <c r="AGP12" s="87"/>
      <c r="AGQ12" s="87"/>
      <c r="AGR12" s="87"/>
      <c r="AGS12" s="87"/>
      <c r="AGT12" s="87"/>
      <c r="AGU12" s="87"/>
      <c r="AGV12" s="87"/>
      <c r="AGW12" s="87"/>
      <c r="AGX12" s="87"/>
      <c r="AGY12" s="87"/>
      <c r="AGZ12" s="87"/>
      <c r="AHA12" s="87"/>
      <c r="AHB12" s="87"/>
      <c r="AHC12" s="87"/>
      <c r="AHD12" s="87"/>
      <c r="AHE12" s="87"/>
      <c r="AHF12" s="87"/>
      <c r="AHG12" s="87"/>
      <c r="AHH12" s="87"/>
      <c r="AHI12" s="87"/>
      <c r="AHJ12" s="87"/>
      <c r="AHK12" s="87"/>
      <c r="AHL12" s="87"/>
      <c r="AHM12" s="87"/>
      <c r="AHN12" s="87"/>
      <c r="AHO12" s="87"/>
      <c r="AHP12" s="87"/>
      <c r="AHQ12" s="87"/>
      <c r="AHR12" s="87"/>
      <c r="AHS12" s="87"/>
      <c r="AHT12" s="87"/>
      <c r="AHU12" s="87"/>
      <c r="AHV12" s="87"/>
      <c r="AHW12" s="87"/>
      <c r="AHX12" s="87"/>
      <c r="AHY12" s="87"/>
      <c r="AHZ12" s="87"/>
      <c r="AIA12" s="87"/>
      <c r="AIB12" s="87"/>
      <c r="AIC12" s="87"/>
      <c r="AID12" s="87"/>
      <c r="AIE12" s="87"/>
      <c r="AIF12" s="87"/>
      <c r="AIG12" s="87"/>
      <c r="AIH12" s="87"/>
      <c r="AII12" s="87"/>
      <c r="AIJ12" s="87"/>
      <c r="AIK12" s="87"/>
      <c r="AIL12" s="87"/>
      <c r="AIM12" s="87"/>
      <c r="AIN12" s="87"/>
      <c r="AIO12" s="87"/>
      <c r="AIP12" s="87"/>
      <c r="AIQ12" s="87"/>
      <c r="AIR12" s="87"/>
      <c r="AIS12" s="87"/>
      <c r="AIT12" s="87"/>
      <c r="AIU12" s="87"/>
      <c r="AIV12" s="87"/>
      <c r="AIW12" s="87"/>
      <c r="AIX12" s="87"/>
      <c r="AIY12" s="87"/>
      <c r="AIZ12" s="87"/>
      <c r="AJA12" s="87"/>
      <c r="AJB12" s="87"/>
      <c r="AJC12" s="87"/>
      <c r="AJD12" s="87"/>
      <c r="AJE12" s="87"/>
      <c r="AJF12" s="87"/>
      <c r="AJG12" s="87"/>
      <c r="AJH12" s="87"/>
      <c r="AJI12" s="87"/>
      <c r="AJJ12" s="87"/>
      <c r="AJK12" s="87"/>
      <c r="AJL12" s="87"/>
      <c r="AJM12" s="87"/>
      <c r="AJN12" s="87"/>
      <c r="AJO12" s="87"/>
      <c r="AJP12" s="87"/>
      <c r="AJQ12" s="87"/>
      <c r="AJR12" s="87"/>
      <c r="AJS12" s="87"/>
      <c r="AJT12" s="87"/>
      <c r="AJU12" s="87"/>
      <c r="AJV12" s="87"/>
      <c r="AJW12" s="87"/>
      <c r="AJX12" s="87"/>
      <c r="AJY12" s="87"/>
      <c r="AJZ12" s="87"/>
      <c r="AKA12" s="87"/>
      <c r="AKB12" s="87"/>
      <c r="AKC12" s="87"/>
      <c r="AKD12" s="87"/>
      <c r="AKE12" s="87"/>
      <c r="AKF12" s="87"/>
      <c r="AKG12" s="87"/>
      <c r="AKH12" s="87"/>
      <c r="AKI12" s="87"/>
      <c r="AKJ12" s="87"/>
      <c r="AKK12" s="87"/>
      <c r="AKL12" s="87"/>
      <c r="AKM12" s="87"/>
      <c r="AKN12" s="87"/>
      <c r="AKO12" s="87"/>
      <c r="AKP12" s="87"/>
      <c r="AKQ12" s="87"/>
      <c r="AKR12" s="87"/>
      <c r="AKS12" s="87"/>
      <c r="AKT12" s="87"/>
      <c r="AKU12" s="87"/>
      <c r="AKV12" s="87"/>
      <c r="AKW12" s="87"/>
      <c r="AKX12" s="87"/>
      <c r="AKY12" s="87"/>
      <c r="AKZ12" s="87"/>
      <c r="ALA12" s="87"/>
      <c r="ALB12" s="87"/>
      <c r="ALC12" s="87"/>
      <c r="ALD12" s="87"/>
      <c r="ALE12" s="87"/>
      <c r="ALF12" s="87"/>
      <c r="ALG12" s="87"/>
      <c r="ALH12" s="87"/>
      <c r="ALI12" s="87"/>
      <c r="ALJ12" s="87"/>
      <c r="ALK12" s="87"/>
      <c r="ALL12" s="87"/>
      <c r="ALM12" s="87"/>
      <c r="ALN12" s="87"/>
      <c r="ALO12" s="87"/>
      <c r="ALP12" s="87"/>
      <c r="ALQ12" s="87"/>
      <c r="ALR12" s="87"/>
      <c r="ALS12" s="87"/>
      <c r="ALT12" s="87"/>
      <c r="ALU12" s="87"/>
      <c r="ALV12" s="87"/>
      <c r="ALW12" s="87"/>
      <c r="ALX12" s="87"/>
      <c r="ALY12" s="87"/>
      <c r="ALZ12" s="87"/>
      <c r="AMA12" s="87"/>
      <c r="AMB12" s="87"/>
      <c r="AMC12" s="87"/>
      <c r="AMD12" s="87"/>
      <c r="AME12" s="87"/>
      <c r="AMF12" s="87"/>
      <c r="AMG12" s="87"/>
      <c r="AMH12" s="87"/>
      <c r="AMI12" s="87"/>
      <c r="AMJ12" s="87"/>
      <c r="AMK12" s="87"/>
      <c r="AML12" s="87"/>
      <c r="AMM12" s="87"/>
      <c r="AMN12" s="87"/>
      <c r="AMO12" s="87"/>
      <c r="AMP12" s="87"/>
      <c r="AMQ12" s="87"/>
      <c r="AMR12" s="87"/>
      <c r="AMS12" s="87"/>
      <c r="AMT12" s="87"/>
      <c r="AMU12" s="87"/>
      <c r="AMV12" s="87"/>
      <c r="AMW12" s="87"/>
      <c r="AMX12" s="87"/>
      <c r="AMY12" s="87"/>
      <c r="AMZ12" s="87"/>
      <c r="ANA12" s="87"/>
      <c r="ANB12" s="87"/>
      <c r="ANC12" s="87"/>
      <c r="AND12" s="87"/>
      <c r="ANE12" s="87"/>
      <c r="ANF12" s="87"/>
      <c r="ANG12" s="87"/>
      <c r="ANH12" s="87"/>
      <c r="ANI12" s="87"/>
      <c r="ANJ12" s="87"/>
      <c r="ANK12" s="87"/>
      <c r="ANL12" s="87"/>
      <c r="ANM12" s="87"/>
      <c r="ANN12" s="87"/>
      <c r="ANO12" s="87"/>
      <c r="ANP12" s="87"/>
      <c r="ANQ12" s="87"/>
      <c r="ANR12" s="87"/>
      <c r="ANS12" s="87"/>
      <c r="ANT12" s="87"/>
      <c r="ANU12" s="87"/>
      <c r="ANV12" s="87"/>
      <c r="ANW12" s="87"/>
      <c r="ANX12" s="87"/>
      <c r="ANY12" s="87"/>
      <c r="ANZ12" s="87"/>
      <c r="AOA12" s="87"/>
      <c r="AOB12" s="87"/>
      <c r="AOC12" s="87"/>
      <c r="AOD12" s="87"/>
      <c r="AOE12" s="87"/>
      <c r="AOF12" s="87"/>
      <c r="AOG12" s="87"/>
      <c r="AOH12" s="87"/>
      <c r="AOI12" s="87"/>
      <c r="AOJ12" s="87"/>
      <c r="AOK12" s="87"/>
      <c r="AOL12" s="87"/>
      <c r="AOM12" s="87"/>
      <c r="AON12" s="87"/>
      <c r="AOO12" s="87"/>
      <c r="AOP12" s="87"/>
      <c r="AOQ12" s="87"/>
      <c r="AOR12" s="87"/>
      <c r="AOS12" s="87"/>
      <c r="AOT12" s="87"/>
      <c r="AOU12" s="87"/>
      <c r="AOV12" s="87"/>
      <c r="AOW12" s="87"/>
      <c r="AOX12" s="87"/>
      <c r="AOY12" s="87"/>
      <c r="AOZ12" s="87"/>
      <c r="APA12" s="87"/>
      <c r="APB12" s="87"/>
      <c r="APC12" s="87"/>
      <c r="APD12" s="87"/>
      <c r="APE12" s="87"/>
      <c r="APF12" s="87"/>
      <c r="APG12" s="87"/>
      <c r="APH12" s="87"/>
      <c r="API12" s="87"/>
      <c r="APJ12" s="87"/>
      <c r="APK12" s="87"/>
      <c r="APL12" s="87"/>
      <c r="APM12" s="87"/>
      <c r="APN12" s="87"/>
      <c r="APO12" s="87"/>
      <c r="APP12" s="87"/>
      <c r="APQ12" s="87"/>
      <c r="APR12" s="87"/>
      <c r="APS12" s="87"/>
      <c r="APT12" s="87"/>
      <c r="APU12" s="87"/>
      <c r="APV12" s="87"/>
      <c r="APW12" s="87"/>
      <c r="APX12" s="87"/>
      <c r="APY12" s="87"/>
      <c r="APZ12" s="87"/>
      <c r="AQA12" s="87"/>
      <c r="AQB12" s="87"/>
      <c r="AQC12" s="87"/>
      <c r="AQD12" s="87"/>
      <c r="AQE12" s="87"/>
      <c r="AQF12" s="87"/>
      <c r="AQG12" s="87"/>
      <c r="AQH12" s="87"/>
      <c r="AQI12" s="87"/>
      <c r="AQJ12" s="87"/>
      <c r="AQK12" s="87"/>
      <c r="AQL12" s="87"/>
      <c r="AQM12" s="87"/>
      <c r="AQN12" s="87"/>
      <c r="AQO12" s="87"/>
      <c r="AQP12" s="87"/>
      <c r="AQQ12" s="87"/>
      <c r="AQR12" s="87"/>
      <c r="AQS12" s="87"/>
      <c r="AQT12" s="87"/>
      <c r="AQU12" s="87"/>
      <c r="AQV12" s="87"/>
      <c r="AQW12" s="87"/>
      <c r="AQX12" s="87"/>
      <c r="AQY12" s="87"/>
      <c r="AQZ12" s="87"/>
      <c r="ARA12" s="87"/>
      <c r="ARB12" s="87"/>
      <c r="ARC12" s="87"/>
      <c r="ARD12" s="87"/>
      <c r="ARE12" s="87"/>
      <c r="ARF12" s="87"/>
      <c r="ARG12" s="87"/>
      <c r="ARH12" s="87"/>
      <c r="ARI12" s="87"/>
      <c r="ARJ12" s="87"/>
      <c r="ARK12" s="87"/>
      <c r="ARL12" s="87"/>
      <c r="ARM12" s="87"/>
      <c r="ARN12" s="87"/>
      <c r="ARO12" s="87"/>
      <c r="ARP12" s="87"/>
      <c r="ARQ12" s="87"/>
      <c r="ARR12" s="87"/>
      <c r="ARS12" s="87"/>
      <c r="ART12" s="87"/>
      <c r="ARU12" s="87"/>
      <c r="ARV12" s="87"/>
      <c r="ARW12" s="87"/>
      <c r="ARX12" s="87"/>
      <c r="ARY12" s="87"/>
      <c r="ARZ12" s="87"/>
      <c r="ASA12" s="87"/>
      <c r="ASB12" s="87"/>
      <c r="ASC12" s="87"/>
      <c r="ASD12" s="87"/>
      <c r="ASE12" s="87"/>
      <c r="ASF12" s="87"/>
      <c r="ASG12" s="87"/>
      <c r="ASH12" s="87"/>
      <c r="ASI12" s="87"/>
      <c r="ASJ12" s="87"/>
      <c r="ASK12" s="87"/>
      <c r="ASL12" s="87"/>
      <c r="ASM12" s="87"/>
      <c r="ASN12" s="87"/>
      <c r="ASO12" s="87"/>
      <c r="ASP12" s="87"/>
      <c r="ASQ12" s="87"/>
      <c r="ASR12" s="87"/>
      <c r="ASS12" s="87"/>
      <c r="AST12" s="87"/>
      <c r="ASU12" s="87"/>
      <c r="ASV12" s="87"/>
      <c r="ASW12" s="87"/>
      <c r="ASX12" s="87"/>
      <c r="ASY12" s="87"/>
      <c r="ASZ12" s="87"/>
      <c r="ATA12" s="87"/>
      <c r="ATB12" s="87"/>
      <c r="ATC12" s="87"/>
      <c r="ATD12" s="87"/>
      <c r="ATE12" s="87"/>
      <c r="ATF12" s="87"/>
      <c r="ATG12" s="87"/>
      <c r="ATH12" s="87"/>
      <c r="ATI12" s="87"/>
      <c r="ATJ12" s="87"/>
      <c r="ATK12" s="87"/>
      <c r="ATL12" s="87"/>
      <c r="ATM12" s="87"/>
      <c r="ATN12" s="87"/>
      <c r="ATO12" s="87"/>
      <c r="ATP12" s="87"/>
      <c r="ATQ12" s="87"/>
      <c r="ATR12" s="87"/>
      <c r="ATS12" s="87"/>
      <c r="ATT12" s="87"/>
      <c r="ATU12" s="87"/>
      <c r="ATV12" s="87"/>
      <c r="ATW12" s="87"/>
      <c r="ATX12" s="87"/>
      <c r="ATY12" s="87"/>
      <c r="ATZ12" s="87"/>
      <c r="AUA12" s="87"/>
      <c r="AUB12" s="87"/>
      <c r="AUC12" s="87"/>
      <c r="AUD12" s="87"/>
      <c r="AUE12" s="87"/>
      <c r="AUF12" s="87"/>
      <c r="AUG12" s="87"/>
      <c r="AUH12" s="87"/>
      <c r="AUI12" s="87"/>
      <c r="AUJ12" s="87"/>
      <c r="AUK12" s="87"/>
      <c r="AUL12" s="87"/>
      <c r="AUM12" s="87"/>
      <c r="AUN12" s="87"/>
      <c r="AUO12" s="87"/>
      <c r="AUP12" s="87"/>
      <c r="AUQ12" s="87"/>
      <c r="AUR12" s="87"/>
      <c r="AUS12" s="87"/>
      <c r="AUT12" s="87"/>
      <c r="AUU12" s="87"/>
      <c r="AUV12" s="87"/>
      <c r="AUW12" s="87"/>
      <c r="AUX12" s="87"/>
      <c r="AUY12" s="87"/>
      <c r="AUZ12" s="87"/>
      <c r="AVA12" s="87"/>
      <c r="AVB12" s="87"/>
      <c r="AVC12" s="87"/>
      <c r="AVD12" s="87"/>
      <c r="AVE12" s="87"/>
      <c r="AVF12" s="87"/>
      <c r="AVG12" s="87"/>
      <c r="AVH12" s="87"/>
      <c r="AVI12" s="87"/>
      <c r="AVJ12" s="87"/>
      <c r="AVK12" s="87"/>
      <c r="AVL12" s="87"/>
      <c r="AVM12" s="87"/>
      <c r="AVN12" s="87"/>
      <c r="AVO12" s="87"/>
      <c r="AVP12" s="87"/>
      <c r="AVQ12" s="87"/>
      <c r="AVR12" s="87"/>
      <c r="AVS12" s="87"/>
      <c r="AVT12" s="87"/>
      <c r="AVU12" s="87"/>
      <c r="AVV12" s="87"/>
      <c r="AVW12" s="87"/>
      <c r="AVX12" s="87"/>
      <c r="AVY12" s="87"/>
      <c r="AVZ12" s="87"/>
      <c r="AWA12" s="87"/>
      <c r="AWB12" s="87"/>
      <c r="AWC12" s="87"/>
      <c r="AWD12" s="87"/>
      <c r="AWE12" s="87"/>
      <c r="AWF12" s="87"/>
      <c r="AWG12" s="87"/>
      <c r="AWH12" s="87"/>
      <c r="AWI12" s="87"/>
      <c r="AWJ12" s="87"/>
      <c r="AWK12" s="87"/>
      <c r="AWL12" s="87"/>
      <c r="AWM12" s="87"/>
      <c r="AWN12" s="87"/>
      <c r="AWO12" s="87"/>
      <c r="AWP12" s="87"/>
      <c r="AWQ12" s="87"/>
      <c r="AWR12" s="87"/>
      <c r="AWS12" s="87"/>
      <c r="AWT12" s="87"/>
      <c r="AWU12" s="87"/>
      <c r="AWV12" s="87"/>
      <c r="AWW12" s="87"/>
      <c r="AWX12" s="87"/>
      <c r="AWY12" s="87"/>
      <c r="AWZ12" s="87"/>
      <c r="AXA12" s="87"/>
      <c r="AXB12" s="87"/>
      <c r="AXC12" s="87"/>
      <c r="AXD12" s="87"/>
      <c r="AXE12" s="87"/>
      <c r="AXF12" s="87"/>
      <c r="AXG12" s="87"/>
      <c r="AXH12" s="87"/>
      <c r="AXI12" s="87"/>
      <c r="AXJ12" s="87"/>
      <c r="AXK12" s="87"/>
      <c r="AXL12" s="87"/>
      <c r="AXM12" s="87"/>
      <c r="AXN12" s="87"/>
      <c r="AXO12" s="87"/>
      <c r="AXP12" s="87"/>
      <c r="AXQ12" s="87"/>
      <c r="AXR12" s="87"/>
      <c r="AXS12" s="87"/>
      <c r="AXT12" s="87"/>
      <c r="AXU12" s="87"/>
      <c r="AXV12" s="87"/>
      <c r="AXW12" s="87"/>
      <c r="AXX12" s="87"/>
      <c r="AXY12" s="87"/>
      <c r="AXZ12" s="87"/>
      <c r="AYA12" s="87"/>
      <c r="AYB12" s="87"/>
      <c r="AYC12" s="87"/>
      <c r="AYD12" s="87"/>
      <c r="AYE12" s="87"/>
      <c r="AYF12" s="87"/>
      <c r="AYG12" s="87"/>
      <c r="AYH12" s="87"/>
      <c r="AYI12" s="87"/>
      <c r="AYJ12" s="87"/>
      <c r="AYK12" s="87"/>
      <c r="AYL12" s="87"/>
      <c r="AYM12" s="87"/>
      <c r="AYN12" s="87"/>
      <c r="AYO12" s="87"/>
      <c r="AYP12" s="87"/>
      <c r="AYQ12" s="87"/>
      <c r="AYR12" s="87"/>
      <c r="AYS12" s="87"/>
      <c r="AYT12" s="87"/>
      <c r="AYU12" s="87"/>
      <c r="AYV12" s="87"/>
      <c r="AYW12" s="87"/>
      <c r="AYX12" s="87"/>
      <c r="AYY12" s="87"/>
      <c r="AYZ12" s="87"/>
      <c r="AZA12" s="87"/>
      <c r="AZB12" s="87"/>
      <c r="AZC12" s="87"/>
      <c r="AZD12" s="87"/>
      <c r="AZE12" s="87"/>
      <c r="AZF12" s="87"/>
      <c r="AZG12" s="87"/>
      <c r="AZH12" s="87"/>
      <c r="AZI12" s="87"/>
      <c r="AZJ12" s="87"/>
      <c r="AZK12" s="87"/>
      <c r="AZL12" s="87"/>
      <c r="AZM12" s="87"/>
      <c r="AZN12" s="87"/>
      <c r="AZO12" s="87"/>
      <c r="AZP12" s="87"/>
      <c r="AZQ12" s="87"/>
      <c r="AZR12" s="87"/>
      <c r="AZS12" s="87"/>
      <c r="AZT12" s="87"/>
      <c r="AZU12" s="87"/>
      <c r="AZV12" s="87"/>
      <c r="AZW12" s="87"/>
      <c r="AZX12" s="87"/>
      <c r="AZY12" s="87"/>
      <c r="AZZ12" s="87"/>
      <c r="BAA12" s="87"/>
      <c r="BAB12" s="87"/>
      <c r="BAC12" s="87"/>
      <c r="BAD12" s="87"/>
      <c r="BAE12" s="87"/>
      <c r="BAF12" s="87"/>
      <c r="BAG12" s="87"/>
      <c r="BAH12" s="87"/>
      <c r="BAI12" s="87"/>
      <c r="BAJ12" s="87"/>
      <c r="BAK12" s="87"/>
      <c r="BAL12" s="87"/>
      <c r="BAM12" s="87"/>
      <c r="BAN12" s="87"/>
      <c r="BAO12" s="87"/>
      <c r="BAP12" s="87"/>
      <c r="BAQ12" s="87"/>
      <c r="BAR12" s="87"/>
      <c r="BAS12" s="87"/>
      <c r="BAT12" s="87"/>
      <c r="BAU12" s="87"/>
      <c r="BAV12" s="87"/>
      <c r="BAW12" s="87"/>
      <c r="BAX12" s="87"/>
      <c r="BAY12" s="87"/>
      <c r="BAZ12" s="87"/>
      <c r="BBA12" s="87"/>
      <c r="BBB12" s="87"/>
      <c r="BBC12" s="87"/>
      <c r="BBD12" s="87"/>
      <c r="BBE12" s="87"/>
      <c r="BBF12" s="87"/>
      <c r="BBG12" s="87"/>
      <c r="BBH12" s="87"/>
      <c r="BBI12" s="87"/>
      <c r="BBJ12" s="87"/>
      <c r="BBK12" s="87"/>
      <c r="BBL12" s="87"/>
      <c r="BBM12" s="87"/>
      <c r="BBN12" s="87"/>
      <c r="BBO12" s="87"/>
      <c r="BBP12" s="87"/>
      <c r="BBQ12" s="87"/>
      <c r="BBR12" s="87"/>
      <c r="BBS12" s="87"/>
      <c r="BBT12" s="87"/>
      <c r="BBU12" s="87"/>
      <c r="BBV12" s="87"/>
      <c r="BBW12" s="87"/>
      <c r="BBX12" s="87"/>
      <c r="BBY12" s="87"/>
      <c r="BBZ12" s="87"/>
      <c r="BCA12" s="87"/>
      <c r="BCB12" s="87"/>
      <c r="BCC12" s="87"/>
      <c r="BCD12" s="87"/>
      <c r="BCE12" s="87"/>
      <c r="BCF12" s="87"/>
      <c r="BCG12" s="87"/>
      <c r="BCH12" s="87"/>
      <c r="BCI12" s="87"/>
      <c r="BCJ12" s="87"/>
      <c r="BCK12" s="87"/>
      <c r="BCL12" s="87"/>
      <c r="BCM12" s="87"/>
      <c r="BCN12" s="87"/>
      <c r="BCO12" s="87"/>
      <c r="BCP12" s="87"/>
      <c r="BCQ12" s="87"/>
      <c r="BCR12" s="87"/>
      <c r="BCS12" s="87"/>
      <c r="BCT12" s="87"/>
      <c r="BCU12" s="87"/>
      <c r="BCV12" s="87"/>
      <c r="BCW12" s="87"/>
      <c r="BCX12" s="87"/>
      <c r="BCY12" s="87"/>
      <c r="BCZ12" s="87"/>
      <c r="BDA12" s="87"/>
      <c r="BDB12" s="87"/>
      <c r="BDC12" s="87"/>
      <c r="BDD12" s="87"/>
      <c r="BDE12" s="87"/>
      <c r="BDF12" s="87"/>
      <c r="BDG12" s="87"/>
      <c r="BDH12" s="87"/>
      <c r="BDI12" s="87"/>
      <c r="BDJ12" s="87"/>
      <c r="BDK12" s="87"/>
      <c r="BDL12" s="87"/>
      <c r="BDM12" s="87"/>
      <c r="BDN12" s="87"/>
      <c r="BDO12" s="87"/>
      <c r="BDP12" s="87"/>
      <c r="BDQ12" s="87"/>
      <c r="BDR12" s="87"/>
      <c r="BDS12" s="87"/>
      <c r="BDT12" s="87"/>
      <c r="BDU12" s="87"/>
      <c r="BDV12" s="87"/>
      <c r="BDW12" s="87"/>
      <c r="BDX12" s="87"/>
      <c r="BDY12" s="87"/>
      <c r="BDZ12" s="87"/>
      <c r="BEA12" s="87"/>
      <c r="BEB12" s="87"/>
      <c r="BEC12" s="87"/>
      <c r="BED12" s="87"/>
      <c r="BEE12" s="87"/>
      <c r="BEF12" s="87"/>
      <c r="BEG12" s="87"/>
      <c r="BEH12" s="87"/>
      <c r="BEI12" s="87"/>
      <c r="BEJ12" s="87"/>
      <c r="BEK12" s="87"/>
      <c r="BEL12" s="87"/>
      <c r="BEM12" s="87"/>
      <c r="BEN12" s="87"/>
      <c r="BEO12" s="87"/>
      <c r="BEP12" s="87"/>
      <c r="BEQ12" s="87"/>
      <c r="BER12" s="87"/>
      <c r="BES12" s="87"/>
      <c r="BET12" s="87"/>
      <c r="BEU12" s="87"/>
      <c r="BEV12" s="87"/>
      <c r="BEW12" s="87"/>
      <c r="BEX12" s="87"/>
      <c r="BEY12" s="87"/>
      <c r="BEZ12" s="87"/>
      <c r="BFA12" s="87"/>
      <c r="BFB12" s="87"/>
      <c r="BFC12" s="87"/>
      <c r="BFD12" s="87"/>
      <c r="BFE12" s="87"/>
      <c r="BFF12" s="87"/>
      <c r="BFG12" s="87"/>
      <c r="BFH12" s="87"/>
      <c r="BFI12" s="87"/>
      <c r="BFJ12" s="87"/>
      <c r="BFK12" s="87"/>
      <c r="BFL12" s="87"/>
      <c r="BFM12" s="87"/>
      <c r="BFN12" s="87"/>
      <c r="BFO12" s="87"/>
      <c r="BFP12" s="87"/>
      <c r="BFQ12" s="87"/>
      <c r="BFR12" s="87"/>
      <c r="BFS12" s="87"/>
      <c r="BFT12" s="87"/>
      <c r="BFU12" s="87"/>
      <c r="BFV12" s="87"/>
      <c r="BFW12" s="87"/>
      <c r="BFX12" s="87"/>
      <c r="BFY12" s="87"/>
      <c r="BFZ12" s="87"/>
      <c r="BGA12" s="87"/>
      <c r="BGB12" s="87"/>
      <c r="BGC12" s="87"/>
      <c r="BGD12" s="87"/>
      <c r="BGE12" s="87"/>
      <c r="BGF12" s="87"/>
      <c r="BGG12" s="87"/>
      <c r="BGH12" s="87"/>
      <c r="BGI12" s="87"/>
      <c r="BGJ12" s="87"/>
      <c r="BGK12" s="87"/>
      <c r="BGL12" s="87"/>
      <c r="BGM12" s="87"/>
    </row>
    <row r="13" spans="1:1547" ht="13.5" customHeight="1" x14ac:dyDescent="0.25">
      <c r="B13" s="453"/>
      <c r="C13" s="458"/>
      <c r="D13" s="458"/>
      <c r="E13" s="452"/>
      <c r="F13" s="452"/>
      <c r="G13" s="452"/>
      <c r="H13" s="452"/>
      <c r="I13" s="458"/>
      <c r="J13" s="458"/>
      <c r="K13" s="452"/>
      <c r="L13" s="452"/>
      <c r="M13" s="452"/>
      <c r="N13" s="452"/>
      <c r="O13" s="452"/>
      <c r="P13" s="452"/>
      <c r="Q13" s="452"/>
      <c r="R13" s="452"/>
      <c r="S13" s="452"/>
      <c r="T13" s="452"/>
      <c r="U13" s="452"/>
      <c r="V13" s="452"/>
      <c r="W13" s="452"/>
      <c r="X13" s="452"/>
      <c r="Y13" s="452"/>
      <c r="Z13" s="452"/>
      <c r="AA13" s="452"/>
      <c r="AB13" s="452"/>
      <c r="AC13" s="133"/>
      <c r="AD13" s="133"/>
      <c r="AE13" s="134"/>
      <c r="AF13" s="135"/>
      <c r="AG13" s="136"/>
      <c r="AH13" s="131"/>
      <c r="IX13" s="87"/>
      <c r="IY13" s="87"/>
      <c r="IZ13" s="87"/>
      <c r="JA13" s="87"/>
      <c r="JB13" s="87"/>
      <c r="JC13" s="87"/>
      <c r="JD13" s="87"/>
      <c r="JE13" s="87"/>
      <c r="JF13" s="87"/>
      <c r="JG13" s="87"/>
      <c r="JH13" s="87"/>
      <c r="JI13" s="87"/>
      <c r="JJ13" s="87"/>
      <c r="JK13" s="87"/>
      <c r="JL13" s="87"/>
      <c r="JM13" s="87"/>
      <c r="JN13" s="87"/>
      <c r="JO13" s="87"/>
      <c r="JP13" s="87"/>
      <c r="JQ13" s="87"/>
      <c r="JR13" s="87"/>
      <c r="JS13" s="87"/>
      <c r="JT13" s="87"/>
      <c r="JU13" s="87"/>
      <c r="JV13" s="87"/>
      <c r="JW13" s="87"/>
      <c r="JX13" s="87"/>
      <c r="JY13" s="87"/>
      <c r="JZ13" s="87"/>
      <c r="KA13" s="87"/>
      <c r="KB13" s="87"/>
      <c r="KC13" s="87"/>
      <c r="KD13" s="87"/>
      <c r="KE13" s="87"/>
      <c r="KF13" s="87"/>
      <c r="KG13" s="87"/>
      <c r="KH13" s="87"/>
      <c r="KI13" s="87"/>
      <c r="KJ13" s="87"/>
      <c r="KK13" s="87"/>
      <c r="KL13" s="87"/>
      <c r="KM13" s="87"/>
      <c r="KN13" s="87"/>
      <c r="KO13" s="87"/>
      <c r="KP13" s="87"/>
      <c r="KQ13" s="87"/>
      <c r="KR13" s="87"/>
      <c r="KS13" s="87"/>
      <c r="KT13" s="87"/>
      <c r="KU13" s="87"/>
      <c r="KV13" s="87"/>
      <c r="KW13" s="87"/>
      <c r="KX13" s="87"/>
      <c r="KY13" s="87"/>
      <c r="KZ13" s="87"/>
      <c r="LA13" s="87"/>
      <c r="LB13" s="87"/>
      <c r="LC13" s="87"/>
      <c r="LD13" s="87"/>
      <c r="LE13" s="87"/>
      <c r="LF13" s="87"/>
      <c r="LG13" s="87"/>
      <c r="LH13" s="87"/>
      <c r="LI13" s="87"/>
      <c r="LJ13" s="87"/>
      <c r="LK13" s="87"/>
      <c r="LL13" s="87"/>
      <c r="LM13" s="87"/>
      <c r="LN13" s="87"/>
      <c r="LO13" s="87"/>
      <c r="LP13" s="87"/>
      <c r="LQ13" s="87"/>
      <c r="LR13" s="87"/>
      <c r="LS13" s="87"/>
      <c r="LT13" s="87"/>
      <c r="LU13" s="87"/>
      <c r="LV13" s="87"/>
      <c r="LW13" s="87"/>
      <c r="LX13" s="87"/>
      <c r="LY13" s="87"/>
      <c r="LZ13" s="87"/>
      <c r="MA13" s="87"/>
      <c r="MB13" s="87"/>
      <c r="MC13" s="87"/>
      <c r="MD13" s="87"/>
      <c r="ME13" s="87"/>
      <c r="MF13" s="87"/>
      <c r="MG13" s="87"/>
      <c r="MH13" s="87"/>
      <c r="MI13" s="87"/>
      <c r="MJ13" s="87"/>
      <c r="MK13" s="87"/>
      <c r="ML13" s="87"/>
      <c r="MM13" s="87"/>
      <c r="MN13" s="87"/>
      <c r="MO13" s="87"/>
      <c r="MP13" s="87"/>
      <c r="MQ13" s="87"/>
      <c r="MR13" s="87"/>
      <c r="MS13" s="87"/>
      <c r="MT13" s="87"/>
      <c r="MU13" s="87"/>
      <c r="MV13" s="87"/>
      <c r="MW13" s="87"/>
      <c r="MX13" s="87"/>
      <c r="MY13" s="87"/>
      <c r="MZ13" s="87"/>
      <c r="NA13" s="87"/>
      <c r="NB13" s="87"/>
      <c r="NC13" s="87"/>
      <c r="ND13" s="87"/>
      <c r="NE13" s="87"/>
      <c r="NF13" s="87"/>
      <c r="NG13" s="87"/>
      <c r="NH13" s="87"/>
      <c r="NI13" s="87"/>
      <c r="NJ13" s="87"/>
      <c r="NK13" s="87"/>
      <c r="NL13" s="87"/>
      <c r="NM13" s="87"/>
      <c r="NN13" s="87"/>
      <c r="NO13" s="87"/>
      <c r="NP13" s="87"/>
      <c r="NQ13" s="87"/>
      <c r="NR13" s="87"/>
      <c r="NS13" s="87"/>
      <c r="NT13" s="87"/>
      <c r="NU13" s="87"/>
      <c r="NV13" s="87"/>
      <c r="NW13" s="87"/>
      <c r="NX13" s="87"/>
      <c r="NY13" s="87"/>
      <c r="NZ13" s="87"/>
      <c r="OA13" s="87"/>
      <c r="OB13" s="87"/>
      <c r="OC13" s="87"/>
      <c r="OD13" s="87"/>
      <c r="OE13" s="87"/>
      <c r="OF13" s="87"/>
      <c r="OG13" s="87"/>
      <c r="OH13" s="87"/>
      <c r="OI13" s="87"/>
      <c r="OJ13" s="87"/>
      <c r="OK13" s="87"/>
      <c r="OL13" s="87"/>
      <c r="OM13" s="87"/>
      <c r="ON13" s="87"/>
      <c r="OO13" s="87"/>
      <c r="OP13" s="87"/>
      <c r="OQ13" s="87"/>
      <c r="OR13" s="87"/>
      <c r="OS13" s="87"/>
      <c r="OT13" s="87"/>
      <c r="OU13" s="87"/>
      <c r="OV13" s="87"/>
      <c r="OW13" s="87"/>
      <c r="OX13" s="87"/>
      <c r="OY13" s="87"/>
      <c r="OZ13" s="87"/>
      <c r="PA13" s="87"/>
      <c r="PB13" s="87"/>
      <c r="PC13" s="87"/>
      <c r="PD13" s="87"/>
      <c r="PE13" s="87"/>
      <c r="PF13" s="87"/>
      <c r="PG13" s="87"/>
      <c r="PH13" s="87"/>
      <c r="PI13" s="87"/>
      <c r="PJ13" s="87"/>
      <c r="PK13" s="87"/>
      <c r="PL13" s="87"/>
      <c r="PM13" s="87"/>
      <c r="PN13" s="87"/>
      <c r="PO13" s="87"/>
      <c r="PP13" s="87"/>
      <c r="PQ13" s="87"/>
      <c r="PR13" s="87"/>
      <c r="PS13" s="87"/>
      <c r="PT13" s="87"/>
      <c r="PU13" s="87"/>
      <c r="PV13" s="87"/>
      <c r="PW13" s="87"/>
      <c r="PX13" s="87"/>
      <c r="PY13" s="87"/>
      <c r="PZ13" s="87"/>
      <c r="QA13" s="87"/>
      <c r="QB13" s="87"/>
      <c r="QC13" s="87"/>
      <c r="QD13" s="87"/>
      <c r="QE13" s="87"/>
      <c r="QF13" s="87"/>
      <c r="QG13" s="87"/>
      <c r="QH13" s="87"/>
      <c r="QI13" s="87"/>
      <c r="QJ13" s="87"/>
      <c r="QK13" s="87"/>
      <c r="QL13" s="87"/>
      <c r="QM13" s="87"/>
      <c r="QN13" s="87"/>
      <c r="QO13" s="87"/>
      <c r="QP13" s="87"/>
      <c r="QQ13" s="87"/>
      <c r="QR13" s="87"/>
      <c r="QS13" s="87"/>
      <c r="QT13" s="87"/>
      <c r="QU13" s="87"/>
      <c r="QV13" s="87"/>
      <c r="QW13" s="87"/>
      <c r="QX13" s="87"/>
      <c r="QY13" s="87"/>
      <c r="QZ13" s="87"/>
      <c r="RA13" s="87"/>
      <c r="RB13" s="87"/>
      <c r="RC13" s="87"/>
      <c r="RD13" s="87"/>
      <c r="RE13" s="87"/>
      <c r="RF13" s="87"/>
      <c r="RG13" s="87"/>
      <c r="RH13" s="87"/>
      <c r="RI13" s="87"/>
      <c r="RJ13" s="87"/>
      <c r="RK13" s="87"/>
      <c r="RL13" s="87"/>
      <c r="RM13" s="87"/>
      <c r="RN13" s="87"/>
      <c r="RO13" s="87"/>
      <c r="RP13" s="87"/>
      <c r="RQ13" s="87"/>
      <c r="RR13" s="87"/>
      <c r="RS13" s="87"/>
      <c r="RT13" s="87"/>
      <c r="RU13" s="87"/>
      <c r="RV13" s="87"/>
      <c r="RW13" s="87"/>
      <c r="RX13" s="87"/>
      <c r="RY13" s="87"/>
      <c r="RZ13" s="87"/>
      <c r="SA13" s="87"/>
      <c r="SB13" s="87"/>
      <c r="SC13" s="87"/>
      <c r="SD13" s="87"/>
      <c r="SE13" s="87"/>
      <c r="SF13" s="87"/>
      <c r="SG13" s="87"/>
      <c r="SH13" s="87"/>
      <c r="SI13" s="87"/>
      <c r="SJ13" s="87"/>
      <c r="SK13" s="87"/>
      <c r="SL13" s="87"/>
      <c r="SM13" s="87"/>
      <c r="SN13" s="87"/>
      <c r="SO13" s="87"/>
      <c r="SP13" s="87"/>
      <c r="SQ13" s="87"/>
      <c r="SR13" s="87"/>
      <c r="SS13" s="87"/>
      <c r="ST13" s="87"/>
      <c r="SU13" s="87"/>
      <c r="SV13" s="87"/>
      <c r="SW13" s="87"/>
      <c r="SX13" s="87"/>
      <c r="SY13" s="87"/>
      <c r="SZ13" s="87"/>
      <c r="TA13" s="87"/>
      <c r="TB13" s="87"/>
      <c r="TC13" s="87"/>
      <c r="TD13" s="87"/>
      <c r="TE13" s="87"/>
      <c r="TF13" s="87"/>
      <c r="TG13" s="87"/>
      <c r="TH13" s="87"/>
      <c r="TI13" s="87"/>
      <c r="TJ13" s="87"/>
      <c r="TK13" s="87"/>
      <c r="TL13" s="87"/>
      <c r="TM13" s="87"/>
      <c r="TN13" s="87"/>
      <c r="TO13" s="87"/>
      <c r="TP13" s="87"/>
      <c r="TQ13" s="87"/>
      <c r="TR13" s="87"/>
      <c r="TS13" s="87"/>
      <c r="TT13" s="87"/>
      <c r="TU13" s="87"/>
      <c r="TV13" s="87"/>
      <c r="TW13" s="87"/>
      <c r="TX13" s="87"/>
      <c r="TY13" s="87"/>
      <c r="TZ13" s="87"/>
      <c r="UA13" s="87"/>
      <c r="UB13" s="87"/>
      <c r="UC13" s="87"/>
      <c r="UD13" s="87"/>
      <c r="UE13" s="87"/>
      <c r="UF13" s="87"/>
      <c r="UG13" s="87"/>
      <c r="UH13" s="87"/>
      <c r="UI13" s="87"/>
      <c r="UJ13" s="87"/>
      <c r="UK13" s="87"/>
      <c r="UL13" s="87"/>
      <c r="UM13" s="87"/>
      <c r="UN13" s="87"/>
      <c r="UO13" s="87"/>
      <c r="UP13" s="87"/>
      <c r="UQ13" s="87"/>
      <c r="UR13" s="87"/>
      <c r="US13" s="87"/>
      <c r="UT13" s="87"/>
      <c r="UU13" s="87"/>
      <c r="UV13" s="87"/>
      <c r="UW13" s="87"/>
      <c r="UX13" s="87"/>
      <c r="UY13" s="87"/>
      <c r="UZ13" s="87"/>
      <c r="VA13" s="87"/>
      <c r="VB13" s="87"/>
      <c r="VC13" s="87"/>
      <c r="VD13" s="87"/>
      <c r="VE13" s="87"/>
      <c r="VF13" s="87"/>
      <c r="VG13" s="87"/>
      <c r="VH13" s="87"/>
      <c r="VI13" s="87"/>
      <c r="VJ13" s="87"/>
      <c r="VK13" s="87"/>
      <c r="VL13" s="87"/>
      <c r="VM13" s="87"/>
      <c r="VN13" s="87"/>
      <c r="VO13" s="87"/>
      <c r="VP13" s="87"/>
      <c r="VQ13" s="87"/>
      <c r="VR13" s="87"/>
      <c r="VS13" s="87"/>
      <c r="VT13" s="87"/>
      <c r="VU13" s="87"/>
      <c r="VV13" s="87"/>
      <c r="VW13" s="87"/>
      <c r="VX13" s="87"/>
      <c r="VY13" s="87"/>
      <c r="VZ13" s="87"/>
      <c r="WA13" s="87"/>
      <c r="WB13" s="87"/>
      <c r="WC13" s="87"/>
      <c r="WD13" s="87"/>
      <c r="WE13" s="87"/>
      <c r="WF13" s="87"/>
      <c r="WG13" s="87"/>
      <c r="WH13" s="87"/>
      <c r="WI13" s="87"/>
      <c r="WJ13" s="87"/>
      <c r="WK13" s="87"/>
      <c r="WL13" s="87"/>
      <c r="WM13" s="87"/>
      <c r="WN13" s="87"/>
      <c r="WO13" s="87"/>
      <c r="WP13" s="87"/>
      <c r="WQ13" s="87"/>
      <c r="WR13" s="87"/>
      <c r="WS13" s="87"/>
      <c r="WT13" s="87"/>
      <c r="WU13" s="87"/>
      <c r="WV13" s="87"/>
      <c r="WW13" s="87"/>
      <c r="WX13" s="87"/>
      <c r="WY13" s="87"/>
      <c r="WZ13" s="87"/>
      <c r="XA13" s="87"/>
      <c r="XB13" s="87"/>
      <c r="XC13" s="87"/>
      <c r="XD13" s="87"/>
      <c r="XE13" s="87"/>
      <c r="XF13" s="87"/>
      <c r="XG13" s="87"/>
      <c r="XH13" s="87"/>
      <c r="XI13" s="87"/>
      <c r="XJ13" s="87"/>
      <c r="XK13" s="87"/>
      <c r="XL13" s="87"/>
      <c r="XM13" s="87"/>
      <c r="XN13" s="87"/>
      <c r="XO13" s="87"/>
      <c r="XP13" s="87"/>
      <c r="XQ13" s="87"/>
      <c r="XR13" s="87"/>
      <c r="XS13" s="87"/>
      <c r="XT13" s="87"/>
      <c r="XU13" s="87"/>
      <c r="XV13" s="87"/>
      <c r="XW13" s="87"/>
      <c r="XX13" s="87"/>
      <c r="XY13" s="87"/>
      <c r="XZ13" s="87"/>
      <c r="YA13" s="87"/>
      <c r="YB13" s="87"/>
      <c r="YC13" s="87"/>
      <c r="YD13" s="87"/>
      <c r="YE13" s="87"/>
      <c r="YF13" s="87"/>
      <c r="YG13" s="87"/>
      <c r="YH13" s="87"/>
      <c r="YI13" s="87"/>
      <c r="YJ13" s="87"/>
      <c r="YK13" s="87"/>
      <c r="YL13" s="87"/>
      <c r="YM13" s="87"/>
      <c r="YN13" s="87"/>
      <c r="YO13" s="87"/>
      <c r="YP13" s="87"/>
      <c r="YQ13" s="87"/>
      <c r="YR13" s="87"/>
      <c r="YS13" s="87"/>
      <c r="YT13" s="87"/>
      <c r="YU13" s="87"/>
      <c r="YV13" s="87"/>
      <c r="YW13" s="87"/>
      <c r="YX13" s="87"/>
      <c r="YY13" s="87"/>
      <c r="YZ13" s="87"/>
      <c r="ZA13" s="87"/>
      <c r="ZB13" s="87"/>
      <c r="ZC13" s="87"/>
      <c r="ZD13" s="87"/>
      <c r="ZE13" s="87"/>
      <c r="ZF13" s="87"/>
      <c r="ZG13" s="87"/>
      <c r="ZH13" s="87"/>
      <c r="ZI13" s="87"/>
      <c r="ZJ13" s="87"/>
      <c r="ZK13" s="87"/>
      <c r="ZL13" s="87"/>
      <c r="ZM13" s="87"/>
      <c r="ZN13" s="87"/>
      <c r="ZO13" s="87"/>
      <c r="ZP13" s="87"/>
      <c r="ZQ13" s="87"/>
      <c r="ZR13" s="87"/>
      <c r="ZS13" s="87"/>
      <c r="ZT13" s="87"/>
      <c r="ZU13" s="87"/>
      <c r="ZV13" s="87"/>
      <c r="ZW13" s="87"/>
      <c r="ZX13" s="87"/>
      <c r="ZY13" s="87"/>
      <c r="ZZ13" s="87"/>
      <c r="AAA13" s="87"/>
      <c r="AAB13" s="87"/>
      <c r="AAC13" s="87"/>
      <c r="AAD13" s="87"/>
      <c r="AAE13" s="87"/>
      <c r="AAF13" s="87"/>
      <c r="AAG13" s="87"/>
      <c r="AAH13" s="87"/>
      <c r="AAI13" s="87"/>
      <c r="AAJ13" s="87"/>
      <c r="AAK13" s="87"/>
      <c r="AAL13" s="87"/>
      <c r="AAM13" s="87"/>
      <c r="AAN13" s="87"/>
      <c r="AAO13" s="87"/>
      <c r="AAP13" s="87"/>
      <c r="AAQ13" s="87"/>
      <c r="AAR13" s="87"/>
      <c r="AAS13" s="87"/>
      <c r="AAT13" s="87"/>
      <c r="AAU13" s="87"/>
      <c r="AAV13" s="87"/>
      <c r="AAW13" s="87"/>
      <c r="AAX13" s="87"/>
      <c r="AAY13" s="87"/>
      <c r="AAZ13" s="87"/>
      <c r="ABA13" s="87"/>
      <c r="ABB13" s="87"/>
      <c r="ABC13" s="87"/>
      <c r="ABD13" s="87"/>
      <c r="ABE13" s="87"/>
      <c r="ABF13" s="87"/>
      <c r="ABG13" s="87"/>
      <c r="ABH13" s="87"/>
      <c r="ABI13" s="87"/>
      <c r="ABJ13" s="87"/>
      <c r="ABK13" s="87"/>
      <c r="ABL13" s="87"/>
      <c r="ABM13" s="87"/>
      <c r="ABN13" s="87"/>
      <c r="ABO13" s="87"/>
      <c r="ABP13" s="87"/>
      <c r="ABQ13" s="87"/>
      <c r="ABR13" s="87"/>
      <c r="ABS13" s="87"/>
      <c r="ABT13" s="87"/>
      <c r="ABU13" s="87"/>
      <c r="ABV13" s="87"/>
      <c r="ABW13" s="87"/>
      <c r="ABX13" s="87"/>
      <c r="ABY13" s="87"/>
      <c r="ABZ13" s="87"/>
      <c r="ACA13" s="87"/>
      <c r="ACB13" s="87"/>
      <c r="ACC13" s="87"/>
      <c r="ACD13" s="87"/>
      <c r="ACE13" s="87"/>
      <c r="ACF13" s="87"/>
      <c r="ACG13" s="87"/>
      <c r="ACH13" s="87"/>
      <c r="ACI13" s="87"/>
      <c r="ACJ13" s="87"/>
      <c r="ACK13" s="87"/>
      <c r="ACL13" s="87"/>
      <c r="ACM13" s="87"/>
      <c r="ACN13" s="87"/>
      <c r="ACO13" s="87"/>
      <c r="ACP13" s="87"/>
      <c r="ACQ13" s="87"/>
      <c r="ACR13" s="87"/>
      <c r="ACS13" s="87"/>
      <c r="ACT13" s="87"/>
      <c r="ACU13" s="87"/>
      <c r="ACV13" s="87"/>
      <c r="ACW13" s="87"/>
      <c r="ACX13" s="87"/>
      <c r="ACY13" s="87"/>
      <c r="ACZ13" s="87"/>
      <c r="ADA13" s="87"/>
      <c r="ADB13" s="87"/>
      <c r="ADC13" s="87"/>
      <c r="ADD13" s="87"/>
      <c r="ADE13" s="87"/>
      <c r="ADF13" s="87"/>
      <c r="ADG13" s="87"/>
      <c r="ADH13" s="87"/>
      <c r="ADI13" s="87"/>
      <c r="ADJ13" s="87"/>
      <c r="ADK13" s="87"/>
      <c r="ADL13" s="87"/>
      <c r="ADM13" s="87"/>
      <c r="ADN13" s="87"/>
      <c r="ADO13" s="87"/>
      <c r="ADP13" s="87"/>
      <c r="ADQ13" s="87"/>
      <c r="ADR13" s="87"/>
      <c r="ADS13" s="87"/>
      <c r="ADT13" s="87"/>
      <c r="ADU13" s="87"/>
      <c r="ADV13" s="87"/>
      <c r="ADW13" s="87"/>
      <c r="ADX13" s="87"/>
      <c r="ADY13" s="87"/>
      <c r="ADZ13" s="87"/>
      <c r="AEA13" s="87"/>
      <c r="AEB13" s="87"/>
      <c r="AEC13" s="87"/>
      <c r="AED13" s="87"/>
      <c r="AEE13" s="87"/>
      <c r="AEF13" s="87"/>
      <c r="AEG13" s="87"/>
      <c r="AEH13" s="87"/>
      <c r="AEI13" s="87"/>
      <c r="AEJ13" s="87"/>
      <c r="AEK13" s="87"/>
      <c r="AEL13" s="87"/>
      <c r="AEM13" s="87"/>
      <c r="AEN13" s="87"/>
      <c r="AEO13" s="87"/>
      <c r="AEP13" s="87"/>
      <c r="AEQ13" s="87"/>
      <c r="AER13" s="87"/>
      <c r="AES13" s="87"/>
      <c r="AET13" s="87"/>
      <c r="AEU13" s="87"/>
      <c r="AEV13" s="87"/>
      <c r="AEW13" s="87"/>
      <c r="AEX13" s="87"/>
      <c r="AEY13" s="87"/>
      <c r="AEZ13" s="87"/>
      <c r="AFA13" s="87"/>
      <c r="AFB13" s="87"/>
      <c r="AFC13" s="87"/>
      <c r="AFD13" s="87"/>
      <c r="AFE13" s="87"/>
      <c r="AFF13" s="87"/>
      <c r="AFG13" s="87"/>
      <c r="AFH13" s="87"/>
      <c r="AFI13" s="87"/>
      <c r="AFJ13" s="87"/>
      <c r="AFK13" s="87"/>
      <c r="AFL13" s="87"/>
      <c r="AFM13" s="87"/>
      <c r="AFN13" s="87"/>
      <c r="AFO13" s="87"/>
      <c r="AFP13" s="87"/>
      <c r="AFQ13" s="87"/>
      <c r="AFR13" s="87"/>
      <c r="AFS13" s="87"/>
      <c r="AFT13" s="87"/>
      <c r="AFU13" s="87"/>
      <c r="AFV13" s="87"/>
      <c r="AFW13" s="87"/>
      <c r="AFX13" s="87"/>
      <c r="AFY13" s="87"/>
      <c r="AFZ13" s="87"/>
      <c r="AGA13" s="87"/>
      <c r="AGB13" s="87"/>
      <c r="AGC13" s="87"/>
      <c r="AGD13" s="87"/>
      <c r="AGE13" s="87"/>
      <c r="AGF13" s="87"/>
      <c r="AGG13" s="87"/>
      <c r="AGH13" s="87"/>
      <c r="AGI13" s="87"/>
      <c r="AGJ13" s="87"/>
      <c r="AGK13" s="87"/>
      <c r="AGL13" s="87"/>
      <c r="AGM13" s="87"/>
      <c r="AGN13" s="87"/>
      <c r="AGO13" s="87"/>
      <c r="AGP13" s="87"/>
      <c r="AGQ13" s="87"/>
      <c r="AGR13" s="87"/>
      <c r="AGS13" s="87"/>
      <c r="AGT13" s="87"/>
      <c r="AGU13" s="87"/>
      <c r="AGV13" s="87"/>
      <c r="AGW13" s="87"/>
      <c r="AGX13" s="87"/>
      <c r="AGY13" s="87"/>
      <c r="AGZ13" s="87"/>
      <c r="AHA13" s="87"/>
      <c r="AHB13" s="87"/>
      <c r="AHC13" s="87"/>
      <c r="AHD13" s="87"/>
      <c r="AHE13" s="87"/>
      <c r="AHF13" s="87"/>
      <c r="AHG13" s="87"/>
      <c r="AHH13" s="87"/>
      <c r="AHI13" s="87"/>
      <c r="AHJ13" s="87"/>
      <c r="AHK13" s="87"/>
      <c r="AHL13" s="87"/>
      <c r="AHM13" s="87"/>
      <c r="AHN13" s="87"/>
      <c r="AHO13" s="87"/>
      <c r="AHP13" s="87"/>
      <c r="AHQ13" s="87"/>
      <c r="AHR13" s="87"/>
      <c r="AHS13" s="87"/>
      <c r="AHT13" s="87"/>
      <c r="AHU13" s="87"/>
      <c r="AHV13" s="87"/>
      <c r="AHW13" s="87"/>
      <c r="AHX13" s="87"/>
      <c r="AHY13" s="87"/>
      <c r="AHZ13" s="87"/>
      <c r="AIA13" s="87"/>
      <c r="AIB13" s="87"/>
      <c r="AIC13" s="87"/>
      <c r="AID13" s="87"/>
      <c r="AIE13" s="87"/>
      <c r="AIF13" s="87"/>
      <c r="AIG13" s="87"/>
      <c r="AIH13" s="87"/>
      <c r="AII13" s="87"/>
      <c r="AIJ13" s="87"/>
      <c r="AIK13" s="87"/>
      <c r="AIL13" s="87"/>
      <c r="AIM13" s="87"/>
      <c r="AIN13" s="87"/>
      <c r="AIO13" s="87"/>
      <c r="AIP13" s="87"/>
      <c r="AIQ13" s="87"/>
      <c r="AIR13" s="87"/>
      <c r="AIS13" s="87"/>
      <c r="AIT13" s="87"/>
      <c r="AIU13" s="87"/>
      <c r="AIV13" s="87"/>
      <c r="AIW13" s="87"/>
      <c r="AIX13" s="87"/>
      <c r="AIY13" s="87"/>
      <c r="AIZ13" s="87"/>
      <c r="AJA13" s="87"/>
      <c r="AJB13" s="87"/>
      <c r="AJC13" s="87"/>
      <c r="AJD13" s="87"/>
      <c r="AJE13" s="87"/>
      <c r="AJF13" s="87"/>
      <c r="AJG13" s="87"/>
      <c r="AJH13" s="87"/>
      <c r="AJI13" s="87"/>
      <c r="AJJ13" s="87"/>
      <c r="AJK13" s="87"/>
      <c r="AJL13" s="87"/>
      <c r="AJM13" s="87"/>
      <c r="AJN13" s="87"/>
      <c r="AJO13" s="87"/>
      <c r="AJP13" s="87"/>
      <c r="AJQ13" s="87"/>
      <c r="AJR13" s="87"/>
      <c r="AJS13" s="87"/>
      <c r="AJT13" s="87"/>
      <c r="AJU13" s="87"/>
      <c r="AJV13" s="87"/>
      <c r="AJW13" s="87"/>
      <c r="AJX13" s="87"/>
      <c r="AJY13" s="87"/>
      <c r="AJZ13" s="87"/>
      <c r="AKA13" s="87"/>
      <c r="AKB13" s="87"/>
      <c r="AKC13" s="87"/>
      <c r="AKD13" s="87"/>
      <c r="AKE13" s="87"/>
      <c r="AKF13" s="87"/>
      <c r="AKG13" s="87"/>
      <c r="AKH13" s="87"/>
      <c r="AKI13" s="87"/>
      <c r="AKJ13" s="87"/>
      <c r="AKK13" s="87"/>
      <c r="AKL13" s="87"/>
      <c r="AKM13" s="87"/>
      <c r="AKN13" s="87"/>
      <c r="AKO13" s="87"/>
      <c r="AKP13" s="87"/>
      <c r="AKQ13" s="87"/>
      <c r="AKR13" s="87"/>
      <c r="AKS13" s="87"/>
      <c r="AKT13" s="87"/>
      <c r="AKU13" s="87"/>
      <c r="AKV13" s="87"/>
      <c r="AKW13" s="87"/>
      <c r="AKX13" s="87"/>
      <c r="AKY13" s="87"/>
      <c r="AKZ13" s="87"/>
      <c r="ALA13" s="87"/>
      <c r="ALB13" s="87"/>
      <c r="ALC13" s="87"/>
      <c r="ALD13" s="87"/>
      <c r="ALE13" s="87"/>
      <c r="ALF13" s="87"/>
      <c r="ALG13" s="87"/>
      <c r="ALH13" s="87"/>
      <c r="ALI13" s="87"/>
      <c r="ALJ13" s="87"/>
      <c r="ALK13" s="87"/>
      <c r="ALL13" s="87"/>
      <c r="ALM13" s="87"/>
      <c r="ALN13" s="87"/>
      <c r="ALO13" s="87"/>
      <c r="ALP13" s="87"/>
      <c r="ALQ13" s="87"/>
      <c r="ALR13" s="87"/>
      <c r="ALS13" s="87"/>
      <c r="ALT13" s="87"/>
      <c r="ALU13" s="87"/>
      <c r="ALV13" s="87"/>
      <c r="ALW13" s="87"/>
      <c r="ALX13" s="87"/>
      <c r="ALY13" s="87"/>
      <c r="ALZ13" s="87"/>
      <c r="AMA13" s="87"/>
      <c r="AMB13" s="87"/>
      <c r="AMC13" s="87"/>
      <c r="AMD13" s="87"/>
      <c r="AME13" s="87"/>
      <c r="AMF13" s="87"/>
      <c r="AMG13" s="87"/>
      <c r="AMH13" s="87"/>
      <c r="AMI13" s="87"/>
      <c r="AMJ13" s="87"/>
      <c r="AMK13" s="87"/>
      <c r="AML13" s="87"/>
      <c r="AMM13" s="87"/>
      <c r="AMN13" s="87"/>
      <c r="AMO13" s="87"/>
      <c r="AMP13" s="87"/>
      <c r="AMQ13" s="87"/>
      <c r="AMR13" s="87"/>
      <c r="AMS13" s="87"/>
      <c r="AMT13" s="87"/>
      <c r="AMU13" s="87"/>
      <c r="AMV13" s="87"/>
      <c r="AMW13" s="87"/>
      <c r="AMX13" s="87"/>
      <c r="AMY13" s="87"/>
      <c r="AMZ13" s="87"/>
      <c r="ANA13" s="87"/>
      <c r="ANB13" s="87"/>
      <c r="ANC13" s="87"/>
      <c r="AND13" s="87"/>
      <c r="ANE13" s="87"/>
      <c r="ANF13" s="87"/>
      <c r="ANG13" s="87"/>
      <c r="ANH13" s="87"/>
      <c r="ANI13" s="87"/>
      <c r="ANJ13" s="87"/>
      <c r="ANK13" s="87"/>
      <c r="ANL13" s="87"/>
      <c r="ANM13" s="87"/>
      <c r="ANN13" s="87"/>
      <c r="ANO13" s="87"/>
      <c r="ANP13" s="87"/>
      <c r="ANQ13" s="87"/>
      <c r="ANR13" s="87"/>
      <c r="ANS13" s="87"/>
      <c r="ANT13" s="87"/>
      <c r="ANU13" s="87"/>
      <c r="ANV13" s="87"/>
      <c r="ANW13" s="87"/>
      <c r="ANX13" s="87"/>
      <c r="ANY13" s="87"/>
      <c r="ANZ13" s="87"/>
      <c r="AOA13" s="87"/>
      <c r="AOB13" s="87"/>
      <c r="AOC13" s="87"/>
      <c r="AOD13" s="87"/>
      <c r="AOE13" s="87"/>
      <c r="AOF13" s="87"/>
      <c r="AOG13" s="87"/>
      <c r="AOH13" s="87"/>
      <c r="AOI13" s="87"/>
      <c r="AOJ13" s="87"/>
      <c r="AOK13" s="87"/>
      <c r="AOL13" s="87"/>
      <c r="AOM13" s="87"/>
      <c r="AON13" s="87"/>
      <c r="AOO13" s="87"/>
      <c r="AOP13" s="87"/>
      <c r="AOQ13" s="87"/>
      <c r="AOR13" s="87"/>
      <c r="AOS13" s="87"/>
      <c r="AOT13" s="87"/>
      <c r="AOU13" s="87"/>
      <c r="AOV13" s="87"/>
      <c r="AOW13" s="87"/>
      <c r="AOX13" s="87"/>
      <c r="AOY13" s="87"/>
      <c r="AOZ13" s="87"/>
      <c r="APA13" s="87"/>
      <c r="APB13" s="87"/>
      <c r="APC13" s="87"/>
      <c r="APD13" s="87"/>
      <c r="APE13" s="87"/>
      <c r="APF13" s="87"/>
      <c r="APG13" s="87"/>
      <c r="APH13" s="87"/>
      <c r="API13" s="87"/>
      <c r="APJ13" s="87"/>
      <c r="APK13" s="87"/>
      <c r="APL13" s="87"/>
      <c r="APM13" s="87"/>
      <c r="APN13" s="87"/>
      <c r="APO13" s="87"/>
      <c r="APP13" s="87"/>
      <c r="APQ13" s="87"/>
      <c r="APR13" s="87"/>
      <c r="APS13" s="87"/>
      <c r="APT13" s="87"/>
      <c r="APU13" s="87"/>
      <c r="APV13" s="87"/>
      <c r="APW13" s="87"/>
      <c r="APX13" s="87"/>
      <c r="APY13" s="87"/>
      <c r="APZ13" s="87"/>
      <c r="AQA13" s="87"/>
      <c r="AQB13" s="87"/>
      <c r="AQC13" s="87"/>
      <c r="AQD13" s="87"/>
      <c r="AQE13" s="87"/>
      <c r="AQF13" s="87"/>
      <c r="AQG13" s="87"/>
      <c r="AQH13" s="87"/>
      <c r="AQI13" s="87"/>
      <c r="AQJ13" s="87"/>
      <c r="AQK13" s="87"/>
      <c r="AQL13" s="87"/>
      <c r="AQM13" s="87"/>
      <c r="AQN13" s="87"/>
      <c r="AQO13" s="87"/>
      <c r="AQP13" s="87"/>
      <c r="AQQ13" s="87"/>
      <c r="AQR13" s="87"/>
      <c r="AQS13" s="87"/>
      <c r="AQT13" s="87"/>
      <c r="AQU13" s="87"/>
      <c r="AQV13" s="87"/>
      <c r="AQW13" s="87"/>
      <c r="AQX13" s="87"/>
      <c r="AQY13" s="87"/>
      <c r="AQZ13" s="87"/>
      <c r="ARA13" s="87"/>
      <c r="ARB13" s="87"/>
      <c r="ARC13" s="87"/>
      <c r="ARD13" s="87"/>
      <c r="ARE13" s="87"/>
      <c r="ARF13" s="87"/>
      <c r="ARG13" s="87"/>
      <c r="ARH13" s="87"/>
      <c r="ARI13" s="87"/>
      <c r="ARJ13" s="87"/>
      <c r="ARK13" s="87"/>
      <c r="ARL13" s="87"/>
      <c r="ARM13" s="87"/>
      <c r="ARN13" s="87"/>
      <c r="ARO13" s="87"/>
      <c r="ARP13" s="87"/>
      <c r="ARQ13" s="87"/>
      <c r="ARR13" s="87"/>
      <c r="ARS13" s="87"/>
      <c r="ART13" s="87"/>
      <c r="ARU13" s="87"/>
      <c r="ARV13" s="87"/>
      <c r="ARW13" s="87"/>
      <c r="ARX13" s="87"/>
      <c r="ARY13" s="87"/>
      <c r="ARZ13" s="87"/>
      <c r="ASA13" s="87"/>
      <c r="ASB13" s="87"/>
      <c r="ASC13" s="87"/>
      <c r="ASD13" s="87"/>
      <c r="ASE13" s="87"/>
      <c r="ASF13" s="87"/>
      <c r="ASG13" s="87"/>
      <c r="ASH13" s="87"/>
      <c r="ASI13" s="87"/>
      <c r="ASJ13" s="87"/>
      <c r="ASK13" s="87"/>
      <c r="ASL13" s="87"/>
      <c r="ASM13" s="87"/>
      <c r="ASN13" s="87"/>
      <c r="ASO13" s="87"/>
      <c r="ASP13" s="87"/>
      <c r="ASQ13" s="87"/>
      <c r="ASR13" s="87"/>
      <c r="ASS13" s="87"/>
      <c r="AST13" s="87"/>
      <c r="ASU13" s="87"/>
      <c r="ASV13" s="87"/>
      <c r="ASW13" s="87"/>
      <c r="ASX13" s="87"/>
      <c r="ASY13" s="87"/>
      <c r="ASZ13" s="87"/>
      <c r="ATA13" s="87"/>
      <c r="ATB13" s="87"/>
      <c r="ATC13" s="87"/>
      <c r="ATD13" s="87"/>
      <c r="ATE13" s="87"/>
      <c r="ATF13" s="87"/>
      <c r="ATG13" s="87"/>
      <c r="ATH13" s="87"/>
      <c r="ATI13" s="87"/>
      <c r="ATJ13" s="87"/>
      <c r="ATK13" s="87"/>
      <c r="ATL13" s="87"/>
      <c r="ATM13" s="87"/>
      <c r="ATN13" s="87"/>
      <c r="ATO13" s="87"/>
      <c r="ATP13" s="87"/>
      <c r="ATQ13" s="87"/>
      <c r="ATR13" s="87"/>
      <c r="ATS13" s="87"/>
      <c r="ATT13" s="87"/>
      <c r="ATU13" s="87"/>
      <c r="ATV13" s="87"/>
      <c r="ATW13" s="87"/>
      <c r="ATX13" s="87"/>
      <c r="ATY13" s="87"/>
      <c r="ATZ13" s="87"/>
      <c r="AUA13" s="87"/>
      <c r="AUB13" s="87"/>
      <c r="AUC13" s="87"/>
      <c r="AUD13" s="87"/>
      <c r="AUE13" s="87"/>
      <c r="AUF13" s="87"/>
      <c r="AUG13" s="87"/>
      <c r="AUH13" s="87"/>
      <c r="AUI13" s="87"/>
      <c r="AUJ13" s="87"/>
      <c r="AUK13" s="87"/>
      <c r="AUL13" s="87"/>
      <c r="AUM13" s="87"/>
      <c r="AUN13" s="87"/>
      <c r="AUO13" s="87"/>
      <c r="AUP13" s="87"/>
      <c r="AUQ13" s="87"/>
      <c r="AUR13" s="87"/>
      <c r="AUS13" s="87"/>
      <c r="AUT13" s="87"/>
      <c r="AUU13" s="87"/>
      <c r="AUV13" s="87"/>
      <c r="AUW13" s="87"/>
      <c r="AUX13" s="87"/>
      <c r="AUY13" s="87"/>
      <c r="AUZ13" s="87"/>
      <c r="AVA13" s="87"/>
      <c r="AVB13" s="87"/>
      <c r="AVC13" s="87"/>
      <c r="AVD13" s="87"/>
      <c r="AVE13" s="87"/>
      <c r="AVF13" s="87"/>
      <c r="AVG13" s="87"/>
      <c r="AVH13" s="87"/>
      <c r="AVI13" s="87"/>
      <c r="AVJ13" s="87"/>
      <c r="AVK13" s="87"/>
      <c r="AVL13" s="87"/>
      <c r="AVM13" s="87"/>
      <c r="AVN13" s="87"/>
      <c r="AVO13" s="87"/>
      <c r="AVP13" s="87"/>
      <c r="AVQ13" s="87"/>
      <c r="AVR13" s="87"/>
      <c r="AVS13" s="87"/>
      <c r="AVT13" s="87"/>
      <c r="AVU13" s="87"/>
      <c r="AVV13" s="87"/>
      <c r="AVW13" s="87"/>
      <c r="AVX13" s="87"/>
      <c r="AVY13" s="87"/>
      <c r="AVZ13" s="87"/>
      <c r="AWA13" s="87"/>
      <c r="AWB13" s="87"/>
      <c r="AWC13" s="87"/>
      <c r="AWD13" s="87"/>
      <c r="AWE13" s="87"/>
      <c r="AWF13" s="87"/>
      <c r="AWG13" s="87"/>
      <c r="AWH13" s="87"/>
      <c r="AWI13" s="87"/>
      <c r="AWJ13" s="87"/>
      <c r="AWK13" s="87"/>
      <c r="AWL13" s="87"/>
      <c r="AWM13" s="87"/>
      <c r="AWN13" s="87"/>
      <c r="AWO13" s="87"/>
      <c r="AWP13" s="87"/>
      <c r="AWQ13" s="87"/>
      <c r="AWR13" s="87"/>
      <c r="AWS13" s="87"/>
      <c r="AWT13" s="87"/>
      <c r="AWU13" s="87"/>
      <c r="AWV13" s="87"/>
      <c r="AWW13" s="87"/>
      <c r="AWX13" s="87"/>
      <c r="AWY13" s="87"/>
      <c r="AWZ13" s="87"/>
      <c r="AXA13" s="87"/>
      <c r="AXB13" s="87"/>
      <c r="AXC13" s="87"/>
      <c r="AXD13" s="87"/>
      <c r="AXE13" s="87"/>
      <c r="AXF13" s="87"/>
      <c r="AXG13" s="87"/>
      <c r="AXH13" s="87"/>
      <c r="AXI13" s="87"/>
      <c r="AXJ13" s="87"/>
      <c r="AXK13" s="87"/>
      <c r="AXL13" s="87"/>
      <c r="AXM13" s="87"/>
      <c r="AXN13" s="87"/>
      <c r="AXO13" s="87"/>
      <c r="AXP13" s="87"/>
      <c r="AXQ13" s="87"/>
      <c r="AXR13" s="87"/>
      <c r="AXS13" s="87"/>
      <c r="AXT13" s="87"/>
      <c r="AXU13" s="87"/>
      <c r="AXV13" s="87"/>
      <c r="AXW13" s="87"/>
      <c r="AXX13" s="87"/>
      <c r="AXY13" s="87"/>
      <c r="AXZ13" s="87"/>
      <c r="AYA13" s="87"/>
      <c r="AYB13" s="87"/>
      <c r="AYC13" s="87"/>
      <c r="AYD13" s="87"/>
      <c r="AYE13" s="87"/>
      <c r="AYF13" s="87"/>
      <c r="AYG13" s="87"/>
      <c r="AYH13" s="87"/>
      <c r="AYI13" s="87"/>
      <c r="AYJ13" s="87"/>
      <c r="AYK13" s="87"/>
      <c r="AYL13" s="87"/>
      <c r="AYM13" s="87"/>
      <c r="AYN13" s="87"/>
      <c r="AYO13" s="87"/>
      <c r="AYP13" s="87"/>
      <c r="AYQ13" s="87"/>
      <c r="AYR13" s="87"/>
      <c r="AYS13" s="87"/>
      <c r="AYT13" s="87"/>
      <c r="AYU13" s="87"/>
      <c r="AYV13" s="87"/>
      <c r="AYW13" s="87"/>
      <c r="AYX13" s="87"/>
      <c r="AYY13" s="87"/>
      <c r="AYZ13" s="87"/>
      <c r="AZA13" s="87"/>
      <c r="AZB13" s="87"/>
      <c r="AZC13" s="87"/>
      <c r="AZD13" s="87"/>
      <c r="AZE13" s="87"/>
      <c r="AZF13" s="87"/>
      <c r="AZG13" s="87"/>
      <c r="AZH13" s="87"/>
      <c r="AZI13" s="87"/>
      <c r="AZJ13" s="87"/>
      <c r="AZK13" s="87"/>
      <c r="AZL13" s="87"/>
      <c r="AZM13" s="87"/>
      <c r="AZN13" s="87"/>
      <c r="AZO13" s="87"/>
      <c r="AZP13" s="87"/>
      <c r="AZQ13" s="87"/>
      <c r="AZR13" s="87"/>
      <c r="AZS13" s="87"/>
      <c r="AZT13" s="87"/>
      <c r="AZU13" s="87"/>
      <c r="AZV13" s="87"/>
      <c r="AZW13" s="87"/>
      <c r="AZX13" s="87"/>
      <c r="AZY13" s="87"/>
      <c r="AZZ13" s="87"/>
      <c r="BAA13" s="87"/>
      <c r="BAB13" s="87"/>
      <c r="BAC13" s="87"/>
      <c r="BAD13" s="87"/>
      <c r="BAE13" s="87"/>
      <c r="BAF13" s="87"/>
      <c r="BAG13" s="87"/>
      <c r="BAH13" s="87"/>
      <c r="BAI13" s="87"/>
      <c r="BAJ13" s="87"/>
      <c r="BAK13" s="87"/>
      <c r="BAL13" s="87"/>
      <c r="BAM13" s="87"/>
      <c r="BAN13" s="87"/>
      <c r="BAO13" s="87"/>
      <c r="BAP13" s="87"/>
      <c r="BAQ13" s="87"/>
      <c r="BAR13" s="87"/>
      <c r="BAS13" s="87"/>
      <c r="BAT13" s="87"/>
      <c r="BAU13" s="87"/>
      <c r="BAV13" s="87"/>
      <c r="BAW13" s="87"/>
      <c r="BAX13" s="87"/>
      <c r="BAY13" s="87"/>
      <c r="BAZ13" s="87"/>
      <c r="BBA13" s="87"/>
      <c r="BBB13" s="87"/>
      <c r="BBC13" s="87"/>
      <c r="BBD13" s="87"/>
      <c r="BBE13" s="87"/>
      <c r="BBF13" s="87"/>
      <c r="BBG13" s="87"/>
      <c r="BBH13" s="87"/>
      <c r="BBI13" s="87"/>
      <c r="BBJ13" s="87"/>
      <c r="BBK13" s="87"/>
      <c r="BBL13" s="87"/>
      <c r="BBM13" s="87"/>
      <c r="BBN13" s="87"/>
      <c r="BBO13" s="87"/>
      <c r="BBP13" s="87"/>
      <c r="BBQ13" s="87"/>
      <c r="BBR13" s="87"/>
      <c r="BBS13" s="87"/>
      <c r="BBT13" s="87"/>
      <c r="BBU13" s="87"/>
      <c r="BBV13" s="87"/>
      <c r="BBW13" s="87"/>
      <c r="BBX13" s="87"/>
      <c r="BBY13" s="87"/>
      <c r="BBZ13" s="87"/>
      <c r="BCA13" s="87"/>
      <c r="BCB13" s="87"/>
      <c r="BCC13" s="87"/>
      <c r="BCD13" s="87"/>
      <c r="BCE13" s="87"/>
      <c r="BCF13" s="87"/>
      <c r="BCG13" s="87"/>
      <c r="BCH13" s="87"/>
      <c r="BCI13" s="87"/>
      <c r="BCJ13" s="87"/>
      <c r="BCK13" s="87"/>
      <c r="BCL13" s="87"/>
      <c r="BCM13" s="87"/>
      <c r="BCN13" s="87"/>
      <c r="BCO13" s="87"/>
      <c r="BCP13" s="87"/>
      <c r="BCQ13" s="87"/>
      <c r="BCR13" s="87"/>
      <c r="BCS13" s="87"/>
      <c r="BCT13" s="87"/>
      <c r="BCU13" s="87"/>
      <c r="BCV13" s="87"/>
      <c r="BCW13" s="87"/>
      <c r="BCX13" s="87"/>
      <c r="BCY13" s="87"/>
      <c r="BCZ13" s="87"/>
      <c r="BDA13" s="87"/>
      <c r="BDB13" s="87"/>
      <c r="BDC13" s="87"/>
      <c r="BDD13" s="87"/>
      <c r="BDE13" s="87"/>
      <c r="BDF13" s="87"/>
      <c r="BDG13" s="87"/>
      <c r="BDH13" s="87"/>
      <c r="BDI13" s="87"/>
      <c r="BDJ13" s="87"/>
      <c r="BDK13" s="87"/>
      <c r="BDL13" s="87"/>
      <c r="BDM13" s="87"/>
      <c r="BDN13" s="87"/>
      <c r="BDO13" s="87"/>
      <c r="BDP13" s="87"/>
      <c r="BDQ13" s="87"/>
      <c r="BDR13" s="87"/>
      <c r="BDS13" s="87"/>
      <c r="BDT13" s="87"/>
      <c r="BDU13" s="87"/>
      <c r="BDV13" s="87"/>
      <c r="BDW13" s="87"/>
      <c r="BDX13" s="87"/>
      <c r="BDY13" s="87"/>
      <c r="BDZ13" s="87"/>
      <c r="BEA13" s="87"/>
      <c r="BEB13" s="87"/>
      <c r="BEC13" s="87"/>
      <c r="BED13" s="87"/>
      <c r="BEE13" s="87"/>
      <c r="BEF13" s="87"/>
      <c r="BEG13" s="87"/>
      <c r="BEH13" s="87"/>
      <c r="BEI13" s="87"/>
      <c r="BEJ13" s="87"/>
      <c r="BEK13" s="87"/>
      <c r="BEL13" s="87"/>
      <c r="BEM13" s="87"/>
      <c r="BEN13" s="87"/>
      <c r="BEO13" s="87"/>
      <c r="BEP13" s="87"/>
      <c r="BEQ13" s="87"/>
      <c r="BER13" s="87"/>
      <c r="BES13" s="87"/>
      <c r="BET13" s="87"/>
      <c r="BEU13" s="87"/>
      <c r="BEV13" s="87"/>
      <c r="BEW13" s="87"/>
      <c r="BEX13" s="87"/>
      <c r="BEY13" s="87"/>
      <c r="BEZ13" s="87"/>
      <c r="BFA13" s="87"/>
      <c r="BFB13" s="87"/>
      <c r="BFC13" s="87"/>
      <c r="BFD13" s="87"/>
      <c r="BFE13" s="87"/>
      <c r="BFF13" s="87"/>
      <c r="BFG13" s="87"/>
      <c r="BFH13" s="87"/>
      <c r="BFI13" s="87"/>
      <c r="BFJ13" s="87"/>
      <c r="BFK13" s="87"/>
      <c r="BFL13" s="87"/>
      <c r="BFM13" s="87"/>
      <c r="BFN13" s="87"/>
      <c r="BFO13" s="87"/>
      <c r="BFP13" s="87"/>
      <c r="BFQ13" s="87"/>
      <c r="BFR13" s="87"/>
      <c r="BFS13" s="87"/>
      <c r="BFT13" s="87"/>
      <c r="BFU13" s="87"/>
      <c r="BFV13" s="87"/>
      <c r="BFW13" s="87"/>
      <c r="BFX13" s="87"/>
      <c r="BFY13" s="87"/>
      <c r="BFZ13" s="87"/>
      <c r="BGA13" s="87"/>
      <c r="BGB13" s="87"/>
      <c r="BGC13" s="87"/>
      <c r="BGD13" s="87"/>
      <c r="BGE13" s="87"/>
      <c r="BGF13" s="87"/>
      <c r="BGG13" s="87"/>
      <c r="BGH13" s="87"/>
      <c r="BGI13" s="87"/>
      <c r="BGJ13" s="87"/>
      <c r="BGK13" s="87"/>
      <c r="BGL13" s="87"/>
      <c r="BGM13" s="87"/>
    </row>
    <row r="14" spans="1:1547" ht="13.5" customHeight="1" thickBot="1" x14ac:dyDescent="0.3">
      <c r="B14" s="462" t="s">
        <v>55</v>
      </c>
      <c r="C14" s="459"/>
      <c r="D14" s="459"/>
      <c r="E14" s="455"/>
      <c r="F14" s="455">
        <f>SUM(F6:F12)</f>
        <v>450</v>
      </c>
      <c r="G14" s="455"/>
      <c r="H14" s="455"/>
      <c r="I14" s="459"/>
      <c r="J14" s="459"/>
      <c r="K14" s="455"/>
      <c r="L14" s="455"/>
      <c r="M14" s="455"/>
      <c r="N14" s="455"/>
      <c r="O14" s="633" t="s">
        <v>114</v>
      </c>
      <c r="P14" s="634"/>
      <c r="Q14" s="455"/>
      <c r="R14" s="455"/>
      <c r="S14" s="455">
        <f>SUM(S6:S12)</f>
        <v>4</v>
      </c>
      <c r="T14" s="455"/>
      <c r="U14" s="455">
        <f>SUM(U6:U12)</f>
        <v>4</v>
      </c>
      <c r="V14" s="455"/>
      <c r="W14" s="455"/>
      <c r="X14" s="455"/>
      <c r="Y14" s="455"/>
      <c r="Z14" s="455"/>
      <c r="AA14" s="455"/>
      <c r="AB14" s="455"/>
      <c r="AC14" s="137"/>
      <c r="AD14" s="137"/>
      <c r="AE14" s="138"/>
      <c r="AF14" s="139"/>
      <c r="AG14" s="140"/>
      <c r="AH14" s="131"/>
      <c r="IX14" s="87"/>
      <c r="IY14" s="87"/>
      <c r="IZ14" s="87"/>
      <c r="JA14" s="87"/>
      <c r="JB14" s="87"/>
      <c r="JC14" s="87"/>
      <c r="JD14" s="87"/>
      <c r="JE14" s="87"/>
      <c r="JF14" s="87"/>
      <c r="JG14" s="87"/>
      <c r="JH14" s="87"/>
      <c r="JI14" s="87"/>
      <c r="JJ14" s="87"/>
      <c r="JK14" s="87"/>
      <c r="JL14" s="87"/>
      <c r="JM14" s="87"/>
      <c r="JN14" s="87"/>
      <c r="JO14" s="87"/>
      <c r="JP14" s="87"/>
      <c r="JQ14" s="87"/>
      <c r="JR14" s="87"/>
      <c r="JS14" s="87"/>
      <c r="JT14" s="87"/>
      <c r="JU14" s="87"/>
      <c r="JV14" s="87"/>
      <c r="JW14" s="87"/>
      <c r="JX14" s="87"/>
      <c r="JY14" s="87"/>
      <c r="JZ14" s="87"/>
      <c r="KA14" s="87"/>
      <c r="KB14" s="87"/>
      <c r="KC14" s="87"/>
      <c r="KD14" s="87"/>
      <c r="KE14" s="87"/>
      <c r="KF14" s="87"/>
      <c r="KG14" s="87"/>
      <c r="KH14" s="87"/>
      <c r="KI14" s="87"/>
      <c r="KJ14" s="87"/>
      <c r="KK14" s="87"/>
      <c r="KL14" s="87"/>
      <c r="KM14" s="87"/>
      <c r="KN14" s="87"/>
      <c r="KO14" s="87"/>
      <c r="KP14" s="87"/>
      <c r="KQ14" s="87"/>
      <c r="KR14" s="87"/>
      <c r="KS14" s="87"/>
      <c r="KT14" s="87"/>
      <c r="KU14" s="87"/>
      <c r="KV14" s="87"/>
      <c r="KW14" s="87"/>
      <c r="KX14" s="87"/>
      <c r="KY14" s="87"/>
      <c r="KZ14" s="87"/>
      <c r="LA14" s="87"/>
      <c r="LB14" s="87"/>
      <c r="LC14" s="87"/>
      <c r="LD14" s="87"/>
      <c r="LE14" s="87"/>
      <c r="LF14" s="87"/>
      <c r="LG14" s="87"/>
      <c r="LH14" s="87"/>
      <c r="LI14" s="87"/>
      <c r="LJ14" s="87"/>
      <c r="LK14" s="87"/>
      <c r="LL14" s="87"/>
      <c r="LM14" s="87"/>
      <c r="LN14" s="87"/>
      <c r="LO14" s="87"/>
      <c r="LP14" s="87"/>
      <c r="LQ14" s="87"/>
      <c r="LR14" s="87"/>
      <c r="LS14" s="87"/>
      <c r="LT14" s="87"/>
      <c r="LU14" s="87"/>
      <c r="LV14" s="87"/>
      <c r="LW14" s="87"/>
      <c r="LX14" s="87"/>
      <c r="LY14" s="87"/>
      <c r="LZ14" s="87"/>
      <c r="MA14" s="87"/>
      <c r="MB14" s="87"/>
      <c r="MC14" s="87"/>
      <c r="MD14" s="87"/>
      <c r="ME14" s="87"/>
      <c r="MF14" s="87"/>
      <c r="MG14" s="87"/>
      <c r="MH14" s="87"/>
      <c r="MI14" s="87"/>
      <c r="MJ14" s="87"/>
      <c r="MK14" s="87"/>
      <c r="ML14" s="87"/>
      <c r="MM14" s="87"/>
      <c r="MN14" s="87"/>
      <c r="MO14" s="87"/>
      <c r="MP14" s="87"/>
      <c r="MQ14" s="87"/>
      <c r="MR14" s="87"/>
      <c r="MS14" s="87"/>
      <c r="MT14" s="87"/>
      <c r="MU14" s="87"/>
      <c r="MV14" s="87"/>
      <c r="MW14" s="87"/>
      <c r="MX14" s="87"/>
      <c r="MY14" s="87"/>
      <c r="MZ14" s="87"/>
      <c r="NA14" s="87"/>
      <c r="NB14" s="87"/>
      <c r="NC14" s="87"/>
      <c r="ND14" s="87"/>
      <c r="NE14" s="87"/>
      <c r="NF14" s="87"/>
      <c r="NG14" s="87"/>
      <c r="NH14" s="87"/>
      <c r="NI14" s="87"/>
      <c r="NJ14" s="87"/>
      <c r="NK14" s="87"/>
      <c r="NL14" s="87"/>
      <c r="NM14" s="87"/>
      <c r="NN14" s="87"/>
      <c r="NO14" s="87"/>
      <c r="NP14" s="87"/>
      <c r="NQ14" s="87"/>
      <c r="NR14" s="87"/>
      <c r="NS14" s="87"/>
      <c r="NT14" s="87"/>
      <c r="NU14" s="87"/>
      <c r="NV14" s="87"/>
      <c r="NW14" s="87"/>
      <c r="NX14" s="87"/>
      <c r="NY14" s="87"/>
      <c r="NZ14" s="87"/>
      <c r="OA14" s="87"/>
      <c r="OB14" s="87"/>
      <c r="OC14" s="87"/>
      <c r="OD14" s="87"/>
      <c r="OE14" s="87"/>
      <c r="OF14" s="87"/>
      <c r="OG14" s="87"/>
      <c r="OH14" s="87"/>
      <c r="OI14" s="87"/>
      <c r="OJ14" s="87"/>
      <c r="OK14" s="87"/>
      <c r="OL14" s="87"/>
      <c r="OM14" s="87"/>
      <c r="ON14" s="87"/>
      <c r="OO14" s="87"/>
      <c r="OP14" s="87"/>
      <c r="OQ14" s="87"/>
      <c r="OR14" s="87"/>
      <c r="OS14" s="87"/>
      <c r="OT14" s="87"/>
      <c r="OU14" s="87"/>
      <c r="OV14" s="87"/>
      <c r="OW14" s="87"/>
      <c r="OX14" s="87"/>
      <c r="OY14" s="87"/>
      <c r="OZ14" s="87"/>
      <c r="PA14" s="87"/>
      <c r="PB14" s="87"/>
      <c r="PC14" s="87"/>
      <c r="PD14" s="87"/>
      <c r="PE14" s="87"/>
      <c r="PF14" s="87"/>
      <c r="PG14" s="87"/>
      <c r="PH14" s="87"/>
      <c r="PI14" s="87"/>
      <c r="PJ14" s="87"/>
      <c r="PK14" s="87"/>
      <c r="PL14" s="87"/>
      <c r="PM14" s="87"/>
      <c r="PN14" s="87"/>
      <c r="PO14" s="87"/>
      <c r="PP14" s="87"/>
      <c r="PQ14" s="87"/>
      <c r="PR14" s="87"/>
      <c r="PS14" s="87"/>
      <c r="PT14" s="87"/>
      <c r="PU14" s="87"/>
      <c r="PV14" s="87"/>
      <c r="PW14" s="87"/>
      <c r="PX14" s="87"/>
      <c r="PY14" s="87"/>
      <c r="PZ14" s="87"/>
      <c r="QA14" s="87"/>
      <c r="QB14" s="87"/>
      <c r="QC14" s="87"/>
      <c r="QD14" s="87"/>
      <c r="QE14" s="87"/>
      <c r="QF14" s="87"/>
      <c r="QG14" s="87"/>
      <c r="QH14" s="87"/>
      <c r="QI14" s="87"/>
      <c r="QJ14" s="87"/>
      <c r="QK14" s="87"/>
      <c r="QL14" s="87"/>
      <c r="QM14" s="87"/>
      <c r="QN14" s="87"/>
      <c r="QO14" s="87"/>
      <c r="QP14" s="87"/>
      <c r="QQ14" s="87"/>
      <c r="QR14" s="87"/>
      <c r="QS14" s="87"/>
      <c r="QT14" s="87"/>
      <c r="QU14" s="87"/>
      <c r="QV14" s="87"/>
      <c r="QW14" s="87"/>
      <c r="QX14" s="87"/>
      <c r="QY14" s="87"/>
      <c r="QZ14" s="87"/>
      <c r="RA14" s="87"/>
      <c r="RB14" s="87"/>
      <c r="RC14" s="87"/>
      <c r="RD14" s="87"/>
      <c r="RE14" s="87"/>
      <c r="RF14" s="87"/>
      <c r="RG14" s="87"/>
      <c r="RH14" s="87"/>
      <c r="RI14" s="87"/>
      <c r="RJ14" s="87"/>
      <c r="RK14" s="87"/>
      <c r="RL14" s="87"/>
      <c r="RM14" s="87"/>
      <c r="RN14" s="87"/>
      <c r="RO14" s="87"/>
      <c r="RP14" s="87"/>
      <c r="RQ14" s="87"/>
      <c r="RR14" s="87"/>
      <c r="RS14" s="87"/>
      <c r="RT14" s="87"/>
      <c r="RU14" s="87"/>
      <c r="RV14" s="87"/>
      <c r="RW14" s="87"/>
      <c r="RX14" s="87"/>
      <c r="RY14" s="87"/>
      <c r="RZ14" s="87"/>
      <c r="SA14" s="87"/>
      <c r="SB14" s="87"/>
      <c r="SC14" s="87"/>
      <c r="SD14" s="87"/>
      <c r="SE14" s="87"/>
      <c r="SF14" s="87"/>
      <c r="SG14" s="87"/>
      <c r="SH14" s="87"/>
      <c r="SI14" s="87"/>
      <c r="SJ14" s="87"/>
      <c r="SK14" s="87"/>
      <c r="SL14" s="87"/>
      <c r="SM14" s="87"/>
      <c r="SN14" s="87"/>
      <c r="SO14" s="87"/>
      <c r="SP14" s="87"/>
      <c r="SQ14" s="87"/>
      <c r="SR14" s="87"/>
      <c r="SS14" s="87"/>
      <c r="ST14" s="87"/>
      <c r="SU14" s="87"/>
      <c r="SV14" s="87"/>
      <c r="SW14" s="87"/>
      <c r="SX14" s="87"/>
      <c r="SY14" s="87"/>
      <c r="SZ14" s="87"/>
      <c r="TA14" s="87"/>
      <c r="TB14" s="87"/>
      <c r="TC14" s="87"/>
      <c r="TD14" s="87"/>
      <c r="TE14" s="87"/>
      <c r="TF14" s="87"/>
      <c r="TG14" s="87"/>
      <c r="TH14" s="87"/>
      <c r="TI14" s="87"/>
      <c r="TJ14" s="87"/>
      <c r="TK14" s="87"/>
      <c r="TL14" s="87"/>
      <c r="TM14" s="87"/>
      <c r="TN14" s="87"/>
      <c r="TO14" s="87"/>
      <c r="TP14" s="87"/>
      <c r="TQ14" s="87"/>
      <c r="TR14" s="87"/>
      <c r="TS14" s="87"/>
      <c r="TT14" s="87"/>
      <c r="TU14" s="87"/>
      <c r="TV14" s="87"/>
      <c r="TW14" s="87"/>
      <c r="TX14" s="87"/>
      <c r="TY14" s="87"/>
      <c r="TZ14" s="87"/>
      <c r="UA14" s="87"/>
      <c r="UB14" s="87"/>
      <c r="UC14" s="87"/>
      <c r="UD14" s="87"/>
      <c r="UE14" s="87"/>
      <c r="UF14" s="87"/>
      <c r="UG14" s="87"/>
      <c r="UH14" s="87"/>
      <c r="UI14" s="87"/>
      <c r="UJ14" s="87"/>
      <c r="UK14" s="87"/>
      <c r="UL14" s="87"/>
      <c r="UM14" s="87"/>
      <c r="UN14" s="87"/>
      <c r="UO14" s="87"/>
      <c r="UP14" s="87"/>
      <c r="UQ14" s="87"/>
      <c r="UR14" s="87"/>
      <c r="US14" s="87"/>
      <c r="UT14" s="87"/>
      <c r="UU14" s="87"/>
      <c r="UV14" s="87"/>
      <c r="UW14" s="87"/>
      <c r="UX14" s="87"/>
      <c r="UY14" s="87"/>
      <c r="UZ14" s="87"/>
      <c r="VA14" s="87"/>
      <c r="VB14" s="87"/>
      <c r="VC14" s="87"/>
      <c r="VD14" s="87"/>
      <c r="VE14" s="87"/>
      <c r="VF14" s="87"/>
      <c r="VG14" s="87"/>
      <c r="VH14" s="87"/>
      <c r="VI14" s="87"/>
      <c r="VJ14" s="87"/>
      <c r="VK14" s="87"/>
      <c r="VL14" s="87"/>
      <c r="VM14" s="87"/>
      <c r="VN14" s="87"/>
      <c r="VO14" s="87"/>
      <c r="VP14" s="87"/>
      <c r="VQ14" s="87"/>
      <c r="VR14" s="87"/>
      <c r="VS14" s="87"/>
      <c r="VT14" s="87"/>
      <c r="VU14" s="87"/>
      <c r="VV14" s="87"/>
      <c r="VW14" s="87"/>
      <c r="VX14" s="87"/>
      <c r="VY14" s="87"/>
      <c r="VZ14" s="87"/>
      <c r="WA14" s="87"/>
      <c r="WB14" s="87"/>
      <c r="WC14" s="87"/>
      <c r="WD14" s="87"/>
      <c r="WE14" s="87"/>
      <c r="WF14" s="87"/>
      <c r="WG14" s="87"/>
      <c r="WH14" s="87"/>
      <c r="WI14" s="87"/>
      <c r="WJ14" s="87"/>
      <c r="WK14" s="87"/>
      <c r="WL14" s="87"/>
      <c r="WM14" s="87"/>
      <c r="WN14" s="87"/>
      <c r="WO14" s="87"/>
      <c r="WP14" s="87"/>
      <c r="WQ14" s="87"/>
      <c r="WR14" s="87"/>
      <c r="WS14" s="87"/>
      <c r="WT14" s="87"/>
      <c r="WU14" s="87"/>
      <c r="WV14" s="87"/>
      <c r="WW14" s="87"/>
      <c r="WX14" s="87"/>
      <c r="WY14" s="87"/>
      <c r="WZ14" s="87"/>
      <c r="XA14" s="87"/>
      <c r="XB14" s="87"/>
      <c r="XC14" s="87"/>
      <c r="XD14" s="87"/>
      <c r="XE14" s="87"/>
      <c r="XF14" s="87"/>
      <c r="XG14" s="87"/>
      <c r="XH14" s="87"/>
      <c r="XI14" s="87"/>
      <c r="XJ14" s="87"/>
      <c r="XK14" s="87"/>
      <c r="XL14" s="87"/>
      <c r="XM14" s="87"/>
      <c r="XN14" s="87"/>
      <c r="XO14" s="87"/>
      <c r="XP14" s="87"/>
      <c r="XQ14" s="87"/>
      <c r="XR14" s="87"/>
      <c r="XS14" s="87"/>
      <c r="XT14" s="87"/>
      <c r="XU14" s="87"/>
      <c r="XV14" s="87"/>
      <c r="XW14" s="87"/>
      <c r="XX14" s="87"/>
      <c r="XY14" s="87"/>
      <c r="XZ14" s="87"/>
      <c r="YA14" s="87"/>
      <c r="YB14" s="87"/>
      <c r="YC14" s="87"/>
      <c r="YD14" s="87"/>
      <c r="YE14" s="87"/>
      <c r="YF14" s="87"/>
      <c r="YG14" s="87"/>
      <c r="YH14" s="87"/>
      <c r="YI14" s="87"/>
      <c r="YJ14" s="87"/>
      <c r="YK14" s="87"/>
      <c r="YL14" s="87"/>
      <c r="YM14" s="87"/>
      <c r="YN14" s="87"/>
      <c r="YO14" s="87"/>
      <c r="YP14" s="87"/>
      <c r="YQ14" s="87"/>
      <c r="YR14" s="87"/>
      <c r="YS14" s="87"/>
      <c r="YT14" s="87"/>
      <c r="YU14" s="87"/>
      <c r="YV14" s="87"/>
      <c r="YW14" s="87"/>
      <c r="YX14" s="87"/>
      <c r="YY14" s="87"/>
      <c r="YZ14" s="87"/>
      <c r="ZA14" s="87"/>
      <c r="ZB14" s="87"/>
      <c r="ZC14" s="87"/>
      <c r="ZD14" s="87"/>
      <c r="ZE14" s="87"/>
      <c r="ZF14" s="87"/>
      <c r="ZG14" s="87"/>
      <c r="ZH14" s="87"/>
      <c r="ZI14" s="87"/>
      <c r="ZJ14" s="87"/>
      <c r="ZK14" s="87"/>
      <c r="ZL14" s="87"/>
      <c r="ZM14" s="87"/>
      <c r="ZN14" s="87"/>
      <c r="ZO14" s="87"/>
      <c r="ZP14" s="87"/>
      <c r="ZQ14" s="87"/>
      <c r="ZR14" s="87"/>
      <c r="ZS14" s="87"/>
      <c r="ZT14" s="87"/>
      <c r="ZU14" s="87"/>
      <c r="ZV14" s="87"/>
      <c r="ZW14" s="87"/>
      <c r="ZX14" s="87"/>
      <c r="ZY14" s="87"/>
      <c r="ZZ14" s="87"/>
      <c r="AAA14" s="87"/>
      <c r="AAB14" s="87"/>
      <c r="AAC14" s="87"/>
      <c r="AAD14" s="87"/>
      <c r="AAE14" s="87"/>
      <c r="AAF14" s="87"/>
      <c r="AAG14" s="87"/>
      <c r="AAH14" s="87"/>
      <c r="AAI14" s="87"/>
      <c r="AAJ14" s="87"/>
      <c r="AAK14" s="87"/>
      <c r="AAL14" s="87"/>
      <c r="AAM14" s="87"/>
      <c r="AAN14" s="87"/>
      <c r="AAO14" s="87"/>
      <c r="AAP14" s="87"/>
      <c r="AAQ14" s="87"/>
      <c r="AAR14" s="87"/>
      <c r="AAS14" s="87"/>
      <c r="AAT14" s="87"/>
      <c r="AAU14" s="87"/>
      <c r="AAV14" s="87"/>
      <c r="AAW14" s="87"/>
      <c r="AAX14" s="87"/>
      <c r="AAY14" s="87"/>
      <c r="AAZ14" s="87"/>
      <c r="ABA14" s="87"/>
      <c r="ABB14" s="87"/>
      <c r="ABC14" s="87"/>
      <c r="ABD14" s="87"/>
      <c r="ABE14" s="87"/>
      <c r="ABF14" s="87"/>
      <c r="ABG14" s="87"/>
      <c r="ABH14" s="87"/>
      <c r="ABI14" s="87"/>
      <c r="ABJ14" s="87"/>
      <c r="ABK14" s="87"/>
      <c r="ABL14" s="87"/>
      <c r="ABM14" s="87"/>
      <c r="ABN14" s="87"/>
      <c r="ABO14" s="87"/>
      <c r="ABP14" s="87"/>
      <c r="ABQ14" s="87"/>
      <c r="ABR14" s="87"/>
      <c r="ABS14" s="87"/>
      <c r="ABT14" s="87"/>
      <c r="ABU14" s="87"/>
      <c r="ABV14" s="87"/>
      <c r="ABW14" s="87"/>
      <c r="ABX14" s="87"/>
      <c r="ABY14" s="87"/>
      <c r="ABZ14" s="87"/>
      <c r="ACA14" s="87"/>
      <c r="ACB14" s="87"/>
      <c r="ACC14" s="87"/>
      <c r="ACD14" s="87"/>
      <c r="ACE14" s="87"/>
      <c r="ACF14" s="87"/>
      <c r="ACG14" s="87"/>
      <c r="ACH14" s="87"/>
      <c r="ACI14" s="87"/>
      <c r="ACJ14" s="87"/>
      <c r="ACK14" s="87"/>
      <c r="ACL14" s="87"/>
      <c r="ACM14" s="87"/>
      <c r="ACN14" s="87"/>
      <c r="ACO14" s="87"/>
      <c r="ACP14" s="87"/>
      <c r="ACQ14" s="87"/>
      <c r="ACR14" s="87"/>
      <c r="ACS14" s="87"/>
      <c r="ACT14" s="87"/>
      <c r="ACU14" s="87"/>
      <c r="ACV14" s="87"/>
      <c r="ACW14" s="87"/>
      <c r="ACX14" s="87"/>
      <c r="ACY14" s="87"/>
      <c r="ACZ14" s="87"/>
      <c r="ADA14" s="87"/>
      <c r="ADB14" s="87"/>
      <c r="ADC14" s="87"/>
      <c r="ADD14" s="87"/>
      <c r="ADE14" s="87"/>
      <c r="ADF14" s="87"/>
      <c r="ADG14" s="87"/>
      <c r="ADH14" s="87"/>
      <c r="ADI14" s="87"/>
      <c r="ADJ14" s="87"/>
      <c r="ADK14" s="87"/>
      <c r="ADL14" s="87"/>
      <c r="ADM14" s="87"/>
      <c r="ADN14" s="87"/>
      <c r="ADO14" s="87"/>
      <c r="ADP14" s="87"/>
      <c r="ADQ14" s="87"/>
      <c r="ADR14" s="87"/>
      <c r="ADS14" s="87"/>
      <c r="ADT14" s="87"/>
      <c r="ADU14" s="87"/>
      <c r="ADV14" s="87"/>
      <c r="ADW14" s="87"/>
      <c r="ADX14" s="87"/>
      <c r="ADY14" s="87"/>
      <c r="ADZ14" s="87"/>
      <c r="AEA14" s="87"/>
      <c r="AEB14" s="87"/>
      <c r="AEC14" s="87"/>
      <c r="AED14" s="87"/>
      <c r="AEE14" s="87"/>
      <c r="AEF14" s="87"/>
      <c r="AEG14" s="87"/>
      <c r="AEH14" s="87"/>
      <c r="AEI14" s="87"/>
      <c r="AEJ14" s="87"/>
      <c r="AEK14" s="87"/>
      <c r="AEL14" s="87"/>
      <c r="AEM14" s="87"/>
      <c r="AEN14" s="87"/>
      <c r="AEO14" s="87"/>
      <c r="AEP14" s="87"/>
      <c r="AEQ14" s="87"/>
      <c r="AER14" s="87"/>
      <c r="AES14" s="87"/>
      <c r="AET14" s="87"/>
      <c r="AEU14" s="87"/>
      <c r="AEV14" s="87"/>
      <c r="AEW14" s="87"/>
      <c r="AEX14" s="87"/>
      <c r="AEY14" s="87"/>
      <c r="AEZ14" s="87"/>
      <c r="AFA14" s="87"/>
      <c r="AFB14" s="87"/>
      <c r="AFC14" s="87"/>
      <c r="AFD14" s="87"/>
      <c r="AFE14" s="87"/>
      <c r="AFF14" s="87"/>
      <c r="AFG14" s="87"/>
      <c r="AFH14" s="87"/>
      <c r="AFI14" s="87"/>
      <c r="AFJ14" s="87"/>
      <c r="AFK14" s="87"/>
      <c r="AFL14" s="87"/>
      <c r="AFM14" s="87"/>
      <c r="AFN14" s="87"/>
      <c r="AFO14" s="87"/>
      <c r="AFP14" s="87"/>
      <c r="AFQ14" s="87"/>
      <c r="AFR14" s="87"/>
      <c r="AFS14" s="87"/>
      <c r="AFT14" s="87"/>
      <c r="AFU14" s="87"/>
      <c r="AFV14" s="87"/>
      <c r="AFW14" s="87"/>
      <c r="AFX14" s="87"/>
      <c r="AFY14" s="87"/>
      <c r="AFZ14" s="87"/>
      <c r="AGA14" s="87"/>
      <c r="AGB14" s="87"/>
      <c r="AGC14" s="87"/>
      <c r="AGD14" s="87"/>
      <c r="AGE14" s="87"/>
      <c r="AGF14" s="87"/>
      <c r="AGG14" s="87"/>
      <c r="AGH14" s="87"/>
      <c r="AGI14" s="87"/>
      <c r="AGJ14" s="87"/>
      <c r="AGK14" s="87"/>
      <c r="AGL14" s="87"/>
      <c r="AGM14" s="87"/>
      <c r="AGN14" s="87"/>
      <c r="AGO14" s="87"/>
      <c r="AGP14" s="87"/>
      <c r="AGQ14" s="87"/>
      <c r="AGR14" s="87"/>
      <c r="AGS14" s="87"/>
      <c r="AGT14" s="87"/>
      <c r="AGU14" s="87"/>
      <c r="AGV14" s="87"/>
      <c r="AGW14" s="87"/>
      <c r="AGX14" s="87"/>
      <c r="AGY14" s="87"/>
      <c r="AGZ14" s="87"/>
      <c r="AHA14" s="87"/>
      <c r="AHB14" s="87"/>
      <c r="AHC14" s="87"/>
      <c r="AHD14" s="87"/>
      <c r="AHE14" s="87"/>
      <c r="AHF14" s="87"/>
      <c r="AHG14" s="87"/>
      <c r="AHH14" s="87"/>
      <c r="AHI14" s="87"/>
      <c r="AHJ14" s="87"/>
      <c r="AHK14" s="87"/>
      <c r="AHL14" s="87"/>
      <c r="AHM14" s="87"/>
      <c r="AHN14" s="87"/>
      <c r="AHO14" s="87"/>
      <c r="AHP14" s="87"/>
      <c r="AHQ14" s="87"/>
      <c r="AHR14" s="87"/>
      <c r="AHS14" s="87"/>
      <c r="AHT14" s="87"/>
      <c r="AHU14" s="87"/>
      <c r="AHV14" s="87"/>
      <c r="AHW14" s="87"/>
      <c r="AHX14" s="87"/>
      <c r="AHY14" s="87"/>
      <c r="AHZ14" s="87"/>
      <c r="AIA14" s="87"/>
      <c r="AIB14" s="87"/>
      <c r="AIC14" s="87"/>
      <c r="AID14" s="87"/>
      <c r="AIE14" s="87"/>
      <c r="AIF14" s="87"/>
      <c r="AIG14" s="87"/>
      <c r="AIH14" s="87"/>
      <c r="AII14" s="87"/>
      <c r="AIJ14" s="87"/>
      <c r="AIK14" s="87"/>
      <c r="AIL14" s="87"/>
      <c r="AIM14" s="87"/>
      <c r="AIN14" s="87"/>
      <c r="AIO14" s="87"/>
      <c r="AIP14" s="87"/>
      <c r="AIQ14" s="87"/>
      <c r="AIR14" s="87"/>
      <c r="AIS14" s="87"/>
      <c r="AIT14" s="87"/>
      <c r="AIU14" s="87"/>
      <c r="AIV14" s="87"/>
      <c r="AIW14" s="87"/>
      <c r="AIX14" s="87"/>
      <c r="AIY14" s="87"/>
      <c r="AIZ14" s="87"/>
      <c r="AJA14" s="87"/>
      <c r="AJB14" s="87"/>
      <c r="AJC14" s="87"/>
      <c r="AJD14" s="87"/>
      <c r="AJE14" s="87"/>
      <c r="AJF14" s="87"/>
      <c r="AJG14" s="87"/>
      <c r="AJH14" s="87"/>
      <c r="AJI14" s="87"/>
      <c r="AJJ14" s="87"/>
      <c r="AJK14" s="87"/>
      <c r="AJL14" s="87"/>
      <c r="AJM14" s="87"/>
      <c r="AJN14" s="87"/>
      <c r="AJO14" s="87"/>
      <c r="AJP14" s="87"/>
      <c r="AJQ14" s="87"/>
      <c r="AJR14" s="87"/>
      <c r="AJS14" s="87"/>
      <c r="AJT14" s="87"/>
      <c r="AJU14" s="87"/>
      <c r="AJV14" s="87"/>
      <c r="AJW14" s="87"/>
      <c r="AJX14" s="87"/>
      <c r="AJY14" s="87"/>
      <c r="AJZ14" s="87"/>
      <c r="AKA14" s="87"/>
      <c r="AKB14" s="87"/>
      <c r="AKC14" s="87"/>
      <c r="AKD14" s="87"/>
      <c r="AKE14" s="87"/>
      <c r="AKF14" s="87"/>
      <c r="AKG14" s="87"/>
      <c r="AKH14" s="87"/>
      <c r="AKI14" s="87"/>
      <c r="AKJ14" s="87"/>
      <c r="AKK14" s="87"/>
      <c r="AKL14" s="87"/>
      <c r="AKM14" s="87"/>
      <c r="AKN14" s="87"/>
      <c r="AKO14" s="87"/>
      <c r="AKP14" s="87"/>
      <c r="AKQ14" s="87"/>
      <c r="AKR14" s="87"/>
      <c r="AKS14" s="87"/>
      <c r="AKT14" s="87"/>
      <c r="AKU14" s="87"/>
      <c r="AKV14" s="87"/>
      <c r="AKW14" s="87"/>
      <c r="AKX14" s="87"/>
      <c r="AKY14" s="87"/>
      <c r="AKZ14" s="87"/>
      <c r="ALA14" s="87"/>
      <c r="ALB14" s="87"/>
      <c r="ALC14" s="87"/>
      <c r="ALD14" s="87"/>
      <c r="ALE14" s="87"/>
      <c r="ALF14" s="87"/>
      <c r="ALG14" s="87"/>
      <c r="ALH14" s="87"/>
      <c r="ALI14" s="87"/>
      <c r="ALJ14" s="87"/>
      <c r="ALK14" s="87"/>
      <c r="ALL14" s="87"/>
      <c r="ALM14" s="87"/>
      <c r="ALN14" s="87"/>
      <c r="ALO14" s="87"/>
      <c r="ALP14" s="87"/>
      <c r="ALQ14" s="87"/>
      <c r="ALR14" s="87"/>
      <c r="ALS14" s="87"/>
      <c r="ALT14" s="87"/>
      <c r="ALU14" s="87"/>
      <c r="ALV14" s="87"/>
      <c r="ALW14" s="87"/>
      <c r="ALX14" s="87"/>
      <c r="ALY14" s="87"/>
      <c r="ALZ14" s="87"/>
      <c r="AMA14" s="87"/>
      <c r="AMB14" s="87"/>
      <c r="AMC14" s="87"/>
      <c r="AMD14" s="87"/>
      <c r="AME14" s="87"/>
      <c r="AMF14" s="87"/>
      <c r="AMG14" s="87"/>
      <c r="AMH14" s="87"/>
      <c r="AMI14" s="87"/>
      <c r="AMJ14" s="87"/>
      <c r="AMK14" s="87"/>
      <c r="AML14" s="87"/>
      <c r="AMM14" s="87"/>
      <c r="AMN14" s="87"/>
      <c r="AMO14" s="87"/>
      <c r="AMP14" s="87"/>
      <c r="AMQ14" s="87"/>
      <c r="AMR14" s="87"/>
      <c r="AMS14" s="87"/>
      <c r="AMT14" s="87"/>
      <c r="AMU14" s="87"/>
      <c r="AMV14" s="87"/>
      <c r="AMW14" s="87"/>
      <c r="AMX14" s="87"/>
      <c r="AMY14" s="87"/>
      <c r="AMZ14" s="87"/>
      <c r="ANA14" s="87"/>
      <c r="ANB14" s="87"/>
      <c r="ANC14" s="87"/>
      <c r="AND14" s="87"/>
      <c r="ANE14" s="87"/>
      <c r="ANF14" s="87"/>
      <c r="ANG14" s="87"/>
      <c r="ANH14" s="87"/>
      <c r="ANI14" s="87"/>
      <c r="ANJ14" s="87"/>
      <c r="ANK14" s="87"/>
      <c r="ANL14" s="87"/>
      <c r="ANM14" s="87"/>
      <c r="ANN14" s="87"/>
      <c r="ANO14" s="87"/>
      <c r="ANP14" s="87"/>
      <c r="ANQ14" s="87"/>
      <c r="ANR14" s="87"/>
      <c r="ANS14" s="87"/>
      <c r="ANT14" s="87"/>
      <c r="ANU14" s="87"/>
      <c r="ANV14" s="87"/>
      <c r="ANW14" s="87"/>
      <c r="ANX14" s="87"/>
      <c r="ANY14" s="87"/>
      <c r="ANZ14" s="87"/>
      <c r="AOA14" s="87"/>
      <c r="AOB14" s="87"/>
      <c r="AOC14" s="87"/>
      <c r="AOD14" s="87"/>
      <c r="AOE14" s="87"/>
      <c r="AOF14" s="87"/>
      <c r="AOG14" s="87"/>
      <c r="AOH14" s="87"/>
      <c r="AOI14" s="87"/>
      <c r="AOJ14" s="87"/>
      <c r="AOK14" s="87"/>
      <c r="AOL14" s="87"/>
      <c r="AOM14" s="87"/>
      <c r="AON14" s="87"/>
      <c r="AOO14" s="87"/>
      <c r="AOP14" s="87"/>
      <c r="AOQ14" s="87"/>
      <c r="AOR14" s="87"/>
      <c r="AOS14" s="87"/>
      <c r="AOT14" s="87"/>
      <c r="AOU14" s="87"/>
      <c r="AOV14" s="87"/>
      <c r="AOW14" s="87"/>
      <c r="AOX14" s="87"/>
      <c r="AOY14" s="87"/>
      <c r="AOZ14" s="87"/>
      <c r="APA14" s="87"/>
      <c r="APB14" s="87"/>
      <c r="APC14" s="87"/>
      <c r="APD14" s="87"/>
      <c r="APE14" s="87"/>
      <c r="APF14" s="87"/>
      <c r="APG14" s="87"/>
      <c r="APH14" s="87"/>
      <c r="API14" s="87"/>
      <c r="APJ14" s="87"/>
      <c r="APK14" s="87"/>
      <c r="APL14" s="87"/>
      <c r="APM14" s="87"/>
      <c r="APN14" s="87"/>
      <c r="APO14" s="87"/>
      <c r="APP14" s="87"/>
      <c r="APQ14" s="87"/>
      <c r="APR14" s="87"/>
      <c r="APS14" s="87"/>
      <c r="APT14" s="87"/>
      <c r="APU14" s="87"/>
      <c r="APV14" s="87"/>
      <c r="APW14" s="87"/>
      <c r="APX14" s="87"/>
      <c r="APY14" s="87"/>
      <c r="APZ14" s="87"/>
      <c r="AQA14" s="87"/>
      <c r="AQB14" s="87"/>
      <c r="AQC14" s="87"/>
      <c r="AQD14" s="87"/>
      <c r="AQE14" s="87"/>
      <c r="AQF14" s="87"/>
      <c r="AQG14" s="87"/>
      <c r="AQH14" s="87"/>
      <c r="AQI14" s="87"/>
      <c r="AQJ14" s="87"/>
      <c r="AQK14" s="87"/>
      <c r="AQL14" s="87"/>
      <c r="AQM14" s="87"/>
      <c r="AQN14" s="87"/>
      <c r="AQO14" s="87"/>
      <c r="AQP14" s="87"/>
      <c r="AQQ14" s="87"/>
      <c r="AQR14" s="87"/>
      <c r="AQS14" s="87"/>
      <c r="AQT14" s="87"/>
      <c r="AQU14" s="87"/>
      <c r="AQV14" s="87"/>
      <c r="AQW14" s="87"/>
      <c r="AQX14" s="87"/>
      <c r="AQY14" s="87"/>
      <c r="AQZ14" s="87"/>
      <c r="ARA14" s="87"/>
      <c r="ARB14" s="87"/>
      <c r="ARC14" s="87"/>
      <c r="ARD14" s="87"/>
      <c r="ARE14" s="87"/>
      <c r="ARF14" s="87"/>
      <c r="ARG14" s="87"/>
      <c r="ARH14" s="87"/>
      <c r="ARI14" s="87"/>
      <c r="ARJ14" s="87"/>
      <c r="ARK14" s="87"/>
      <c r="ARL14" s="87"/>
      <c r="ARM14" s="87"/>
      <c r="ARN14" s="87"/>
      <c r="ARO14" s="87"/>
      <c r="ARP14" s="87"/>
      <c r="ARQ14" s="87"/>
      <c r="ARR14" s="87"/>
      <c r="ARS14" s="87"/>
      <c r="ART14" s="87"/>
      <c r="ARU14" s="87"/>
      <c r="ARV14" s="87"/>
      <c r="ARW14" s="87"/>
      <c r="ARX14" s="87"/>
      <c r="ARY14" s="87"/>
      <c r="ARZ14" s="87"/>
      <c r="ASA14" s="87"/>
      <c r="ASB14" s="87"/>
      <c r="ASC14" s="87"/>
      <c r="ASD14" s="87"/>
      <c r="ASE14" s="87"/>
      <c r="ASF14" s="87"/>
      <c r="ASG14" s="87"/>
      <c r="ASH14" s="87"/>
      <c r="ASI14" s="87"/>
      <c r="ASJ14" s="87"/>
      <c r="ASK14" s="87"/>
      <c r="ASL14" s="87"/>
      <c r="ASM14" s="87"/>
      <c r="ASN14" s="87"/>
      <c r="ASO14" s="87"/>
      <c r="ASP14" s="87"/>
      <c r="ASQ14" s="87"/>
      <c r="ASR14" s="87"/>
      <c r="ASS14" s="87"/>
      <c r="AST14" s="87"/>
      <c r="ASU14" s="87"/>
      <c r="ASV14" s="87"/>
      <c r="ASW14" s="87"/>
      <c r="ASX14" s="87"/>
      <c r="ASY14" s="87"/>
      <c r="ASZ14" s="87"/>
      <c r="ATA14" s="87"/>
      <c r="ATB14" s="87"/>
      <c r="ATC14" s="87"/>
      <c r="ATD14" s="87"/>
      <c r="ATE14" s="87"/>
      <c r="ATF14" s="87"/>
      <c r="ATG14" s="87"/>
      <c r="ATH14" s="87"/>
      <c r="ATI14" s="87"/>
      <c r="ATJ14" s="87"/>
      <c r="ATK14" s="87"/>
      <c r="ATL14" s="87"/>
      <c r="ATM14" s="87"/>
      <c r="ATN14" s="87"/>
      <c r="ATO14" s="87"/>
      <c r="ATP14" s="87"/>
      <c r="ATQ14" s="87"/>
      <c r="ATR14" s="87"/>
      <c r="ATS14" s="87"/>
      <c r="ATT14" s="87"/>
      <c r="ATU14" s="87"/>
      <c r="ATV14" s="87"/>
      <c r="ATW14" s="87"/>
      <c r="ATX14" s="87"/>
      <c r="ATY14" s="87"/>
      <c r="ATZ14" s="87"/>
      <c r="AUA14" s="87"/>
      <c r="AUB14" s="87"/>
      <c r="AUC14" s="87"/>
      <c r="AUD14" s="87"/>
      <c r="AUE14" s="87"/>
      <c r="AUF14" s="87"/>
      <c r="AUG14" s="87"/>
      <c r="AUH14" s="87"/>
      <c r="AUI14" s="87"/>
      <c r="AUJ14" s="87"/>
      <c r="AUK14" s="87"/>
      <c r="AUL14" s="87"/>
      <c r="AUM14" s="87"/>
      <c r="AUN14" s="87"/>
      <c r="AUO14" s="87"/>
      <c r="AUP14" s="87"/>
      <c r="AUQ14" s="87"/>
      <c r="AUR14" s="87"/>
      <c r="AUS14" s="87"/>
      <c r="AUT14" s="87"/>
      <c r="AUU14" s="87"/>
      <c r="AUV14" s="87"/>
      <c r="AUW14" s="87"/>
      <c r="AUX14" s="87"/>
      <c r="AUY14" s="87"/>
      <c r="AUZ14" s="87"/>
      <c r="AVA14" s="87"/>
      <c r="AVB14" s="87"/>
      <c r="AVC14" s="87"/>
      <c r="AVD14" s="87"/>
      <c r="AVE14" s="87"/>
      <c r="AVF14" s="87"/>
      <c r="AVG14" s="87"/>
      <c r="AVH14" s="87"/>
      <c r="AVI14" s="87"/>
      <c r="AVJ14" s="87"/>
      <c r="AVK14" s="87"/>
      <c r="AVL14" s="87"/>
      <c r="AVM14" s="87"/>
      <c r="AVN14" s="87"/>
      <c r="AVO14" s="87"/>
      <c r="AVP14" s="87"/>
      <c r="AVQ14" s="87"/>
      <c r="AVR14" s="87"/>
      <c r="AVS14" s="87"/>
      <c r="AVT14" s="87"/>
      <c r="AVU14" s="87"/>
      <c r="AVV14" s="87"/>
      <c r="AVW14" s="87"/>
      <c r="AVX14" s="87"/>
      <c r="AVY14" s="87"/>
      <c r="AVZ14" s="87"/>
      <c r="AWA14" s="87"/>
      <c r="AWB14" s="87"/>
      <c r="AWC14" s="87"/>
      <c r="AWD14" s="87"/>
      <c r="AWE14" s="87"/>
      <c r="AWF14" s="87"/>
      <c r="AWG14" s="87"/>
      <c r="AWH14" s="87"/>
      <c r="AWI14" s="87"/>
      <c r="AWJ14" s="87"/>
      <c r="AWK14" s="87"/>
      <c r="AWL14" s="87"/>
      <c r="AWM14" s="87"/>
      <c r="AWN14" s="87"/>
      <c r="AWO14" s="87"/>
      <c r="AWP14" s="87"/>
      <c r="AWQ14" s="87"/>
      <c r="AWR14" s="87"/>
      <c r="AWS14" s="87"/>
      <c r="AWT14" s="87"/>
      <c r="AWU14" s="87"/>
      <c r="AWV14" s="87"/>
      <c r="AWW14" s="87"/>
      <c r="AWX14" s="87"/>
      <c r="AWY14" s="87"/>
      <c r="AWZ14" s="87"/>
      <c r="AXA14" s="87"/>
      <c r="AXB14" s="87"/>
      <c r="AXC14" s="87"/>
      <c r="AXD14" s="87"/>
      <c r="AXE14" s="87"/>
      <c r="AXF14" s="87"/>
      <c r="AXG14" s="87"/>
      <c r="AXH14" s="87"/>
      <c r="AXI14" s="87"/>
      <c r="AXJ14" s="87"/>
      <c r="AXK14" s="87"/>
      <c r="AXL14" s="87"/>
      <c r="AXM14" s="87"/>
      <c r="AXN14" s="87"/>
      <c r="AXO14" s="87"/>
      <c r="AXP14" s="87"/>
      <c r="AXQ14" s="87"/>
      <c r="AXR14" s="87"/>
      <c r="AXS14" s="87"/>
      <c r="AXT14" s="87"/>
      <c r="AXU14" s="87"/>
      <c r="AXV14" s="87"/>
      <c r="AXW14" s="87"/>
      <c r="AXX14" s="87"/>
      <c r="AXY14" s="87"/>
      <c r="AXZ14" s="87"/>
      <c r="AYA14" s="87"/>
      <c r="AYB14" s="87"/>
      <c r="AYC14" s="87"/>
      <c r="AYD14" s="87"/>
      <c r="AYE14" s="87"/>
      <c r="AYF14" s="87"/>
      <c r="AYG14" s="87"/>
      <c r="AYH14" s="87"/>
      <c r="AYI14" s="87"/>
      <c r="AYJ14" s="87"/>
      <c r="AYK14" s="87"/>
      <c r="AYL14" s="87"/>
      <c r="AYM14" s="87"/>
      <c r="AYN14" s="87"/>
      <c r="AYO14" s="87"/>
      <c r="AYP14" s="87"/>
      <c r="AYQ14" s="87"/>
      <c r="AYR14" s="87"/>
      <c r="AYS14" s="87"/>
      <c r="AYT14" s="87"/>
      <c r="AYU14" s="87"/>
      <c r="AYV14" s="87"/>
      <c r="AYW14" s="87"/>
      <c r="AYX14" s="87"/>
      <c r="AYY14" s="87"/>
      <c r="AYZ14" s="87"/>
      <c r="AZA14" s="87"/>
      <c r="AZB14" s="87"/>
      <c r="AZC14" s="87"/>
      <c r="AZD14" s="87"/>
      <c r="AZE14" s="87"/>
      <c r="AZF14" s="87"/>
      <c r="AZG14" s="87"/>
      <c r="AZH14" s="87"/>
      <c r="AZI14" s="87"/>
      <c r="AZJ14" s="87"/>
      <c r="AZK14" s="87"/>
      <c r="AZL14" s="87"/>
      <c r="AZM14" s="87"/>
      <c r="AZN14" s="87"/>
      <c r="AZO14" s="87"/>
      <c r="AZP14" s="87"/>
      <c r="AZQ14" s="87"/>
      <c r="AZR14" s="87"/>
      <c r="AZS14" s="87"/>
      <c r="AZT14" s="87"/>
      <c r="AZU14" s="87"/>
      <c r="AZV14" s="87"/>
      <c r="AZW14" s="87"/>
      <c r="AZX14" s="87"/>
      <c r="AZY14" s="87"/>
      <c r="AZZ14" s="87"/>
      <c r="BAA14" s="87"/>
      <c r="BAB14" s="87"/>
      <c r="BAC14" s="87"/>
      <c r="BAD14" s="87"/>
      <c r="BAE14" s="87"/>
      <c r="BAF14" s="87"/>
      <c r="BAG14" s="87"/>
      <c r="BAH14" s="87"/>
      <c r="BAI14" s="87"/>
      <c r="BAJ14" s="87"/>
      <c r="BAK14" s="87"/>
      <c r="BAL14" s="87"/>
      <c r="BAM14" s="87"/>
      <c r="BAN14" s="87"/>
      <c r="BAO14" s="87"/>
      <c r="BAP14" s="87"/>
      <c r="BAQ14" s="87"/>
      <c r="BAR14" s="87"/>
      <c r="BAS14" s="87"/>
      <c r="BAT14" s="87"/>
      <c r="BAU14" s="87"/>
      <c r="BAV14" s="87"/>
      <c r="BAW14" s="87"/>
      <c r="BAX14" s="87"/>
      <c r="BAY14" s="87"/>
      <c r="BAZ14" s="87"/>
      <c r="BBA14" s="87"/>
      <c r="BBB14" s="87"/>
      <c r="BBC14" s="87"/>
      <c r="BBD14" s="87"/>
      <c r="BBE14" s="87"/>
      <c r="BBF14" s="87"/>
      <c r="BBG14" s="87"/>
      <c r="BBH14" s="87"/>
      <c r="BBI14" s="87"/>
      <c r="BBJ14" s="87"/>
      <c r="BBK14" s="87"/>
      <c r="BBL14" s="87"/>
      <c r="BBM14" s="87"/>
      <c r="BBN14" s="87"/>
      <c r="BBO14" s="87"/>
      <c r="BBP14" s="87"/>
      <c r="BBQ14" s="87"/>
      <c r="BBR14" s="87"/>
      <c r="BBS14" s="87"/>
      <c r="BBT14" s="87"/>
      <c r="BBU14" s="87"/>
      <c r="BBV14" s="87"/>
      <c r="BBW14" s="87"/>
      <c r="BBX14" s="87"/>
      <c r="BBY14" s="87"/>
      <c r="BBZ14" s="87"/>
      <c r="BCA14" s="87"/>
      <c r="BCB14" s="87"/>
      <c r="BCC14" s="87"/>
      <c r="BCD14" s="87"/>
      <c r="BCE14" s="87"/>
      <c r="BCF14" s="87"/>
      <c r="BCG14" s="87"/>
      <c r="BCH14" s="87"/>
      <c r="BCI14" s="87"/>
      <c r="BCJ14" s="87"/>
      <c r="BCK14" s="87"/>
      <c r="BCL14" s="87"/>
      <c r="BCM14" s="87"/>
      <c r="BCN14" s="87"/>
      <c r="BCO14" s="87"/>
      <c r="BCP14" s="87"/>
      <c r="BCQ14" s="87"/>
      <c r="BCR14" s="87"/>
      <c r="BCS14" s="87"/>
      <c r="BCT14" s="87"/>
      <c r="BCU14" s="87"/>
      <c r="BCV14" s="87"/>
      <c r="BCW14" s="87"/>
      <c r="BCX14" s="87"/>
      <c r="BCY14" s="87"/>
      <c r="BCZ14" s="87"/>
      <c r="BDA14" s="87"/>
      <c r="BDB14" s="87"/>
      <c r="BDC14" s="87"/>
      <c r="BDD14" s="87"/>
      <c r="BDE14" s="87"/>
      <c r="BDF14" s="87"/>
      <c r="BDG14" s="87"/>
      <c r="BDH14" s="87"/>
      <c r="BDI14" s="87"/>
      <c r="BDJ14" s="87"/>
      <c r="BDK14" s="87"/>
      <c r="BDL14" s="87"/>
      <c r="BDM14" s="87"/>
      <c r="BDN14" s="87"/>
      <c r="BDO14" s="87"/>
      <c r="BDP14" s="87"/>
      <c r="BDQ14" s="87"/>
      <c r="BDR14" s="87"/>
      <c r="BDS14" s="87"/>
      <c r="BDT14" s="87"/>
      <c r="BDU14" s="87"/>
      <c r="BDV14" s="87"/>
      <c r="BDW14" s="87"/>
      <c r="BDX14" s="87"/>
      <c r="BDY14" s="87"/>
      <c r="BDZ14" s="87"/>
      <c r="BEA14" s="87"/>
      <c r="BEB14" s="87"/>
      <c r="BEC14" s="87"/>
      <c r="BED14" s="87"/>
      <c r="BEE14" s="87"/>
      <c r="BEF14" s="87"/>
      <c r="BEG14" s="87"/>
      <c r="BEH14" s="87"/>
      <c r="BEI14" s="87"/>
      <c r="BEJ14" s="87"/>
      <c r="BEK14" s="87"/>
      <c r="BEL14" s="87"/>
      <c r="BEM14" s="87"/>
      <c r="BEN14" s="87"/>
      <c r="BEO14" s="87"/>
      <c r="BEP14" s="87"/>
      <c r="BEQ14" s="87"/>
      <c r="BER14" s="87"/>
      <c r="BES14" s="87"/>
      <c r="BET14" s="87"/>
      <c r="BEU14" s="87"/>
      <c r="BEV14" s="87"/>
      <c r="BEW14" s="87"/>
      <c r="BEX14" s="87"/>
      <c r="BEY14" s="87"/>
      <c r="BEZ14" s="87"/>
      <c r="BFA14" s="87"/>
      <c r="BFB14" s="87"/>
      <c r="BFC14" s="87"/>
      <c r="BFD14" s="87"/>
      <c r="BFE14" s="87"/>
      <c r="BFF14" s="87"/>
      <c r="BFG14" s="87"/>
      <c r="BFH14" s="87"/>
      <c r="BFI14" s="87"/>
      <c r="BFJ14" s="87"/>
      <c r="BFK14" s="87"/>
      <c r="BFL14" s="87"/>
      <c r="BFM14" s="87"/>
      <c r="BFN14" s="87"/>
      <c r="BFO14" s="87"/>
      <c r="BFP14" s="87"/>
      <c r="BFQ14" s="87"/>
      <c r="BFR14" s="87"/>
      <c r="BFS14" s="87"/>
      <c r="BFT14" s="87"/>
      <c r="BFU14" s="87"/>
      <c r="BFV14" s="87"/>
      <c r="BFW14" s="87"/>
      <c r="BFX14" s="87"/>
      <c r="BFY14" s="87"/>
      <c r="BFZ14" s="87"/>
      <c r="BGA14" s="87"/>
      <c r="BGB14" s="87"/>
      <c r="BGC14" s="87"/>
      <c r="BGD14" s="87"/>
      <c r="BGE14" s="87"/>
      <c r="BGF14" s="87"/>
      <c r="BGG14" s="87"/>
      <c r="BGH14" s="87"/>
      <c r="BGI14" s="87"/>
      <c r="BGJ14" s="87"/>
      <c r="BGK14" s="87"/>
      <c r="BGL14" s="87"/>
      <c r="BGM14" s="87"/>
    </row>
    <row r="15" spans="1:1547" ht="13.5" customHeight="1" thickBot="1" x14ac:dyDescent="0.3">
      <c r="B15" s="463"/>
      <c r="C15" s="494"/>
      <c r="D15" s="494"/>
      <c r="E15" s="494"/>
      <c r="F15" s="494"/>
      <c r="G15" s="466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  <c r="Z15" s="127"/>
      <c r="AA15" s="127"/>
      <c r="AB15" s="127"/>
      <c r="AC15" s="127"/>
      <c r="AD15" s="127"/>
      <c r="AE15" s="128"/>
      <c r="AF15" s="129"/>
      <c r="AG15" s="130"/>
      <c r="AH15" s="131"/>
      <c r="IX15" s="87"/>
      <c r="IY15" s="87"/>
      <c r="IZ15" s="87"/>
      <c r="JA15" s="87"/>
      <c r="JB15" s="87"/>
      <c r="JC15" s="87"/>
      <c r="JD15" s="87"/>
      <c r="JE15" s="87"/>
      <c r="JF15" s="87"/>
      <c r="JG15" s="87"/>
      <c r="JH15" s="87"/>
      <c r="JI15" s="87"/>
      <c r="JJ15" s="87"/>
      <c r="JK15" s="87"/>
      <c r="JL15" s="87"/>
      <c r="JM15" s="87"/>
      <c r="JN15" s="87"/>
      <c r="JO15" s="87"/>
      <c r="JP15" s="87"/>
      <c r="JQ15" s="87"/>
      <c r="JR15" s="87"/>
      <c r="JS15" s="87"/>
      <c r="JT15" s="87"/>
      <c r="JU15" s="87"/>
      <c r="JV15" s="87"/>
      <c r="JW15" s="87"/>
      <c r="JX15" s="87"/>
      <c r="JY15" s="87"/>
      <c r="JZ15" s="87"/>
      <c r="KA15" s="87"/>
      <c r="KB15" s="87"/>
      <c r="KC15" s="87"/>
      <c r="KD15" s="87"/>
      <c r="KE15" s="87"/>
      <c r="KF15" s="87"/>
      <c r="KG15" s="87"/>
      <c r="KH15" s="87"/>
      <c r="KI15" s="87"/>
      <c r="KJ15" s="87"/>
      <c r="KK15" s="87"/>
      <c r="KL15" s="87"/>
      <c r="KM15" s="87"/>
      <c r="KN15" s="87"/>
      <c r="KO15" s="87"/>
      <c r="KP15" s="87"/>
      <c r="KQ15" s="87"/>
      <c r="KR15" s="87"/>
      <c r="KS15" s="87"/>
      <c r="KT15" s="87"/>
      <c r="KU15" s="87"/>
      <c r="KV15" s="87"/>
      <c r="KW15" s="87"/>
      <c r="KX15" s="87"/>
      <c r="KY15" s="87"/>
      <c r="KZ15" s="87"/>
      <c r="LA15" s="87"/>
      <c r="LB15" s="87"/>
      <c r="LC15" s="87"/>
      <c r="LD15" s="87"/>
      <c r="LE15" s="87"/>
      <c r="LF15" s="87"/>
      <c r="LG15" s="87"/>
      <c r="LH15" s="87"/>
      <c r="LI15" s="87"/>
      <c r="LJ15" s="87"/>
      <c r="LK15" s="87"/>
      <c r="LL15" s="87"/>
      <c r="LM15" s="87"/>
      <c r="LN15" s="87"/>
      <c r="LO15" s="87"/>
      <c r="LP15" s="87"/>
      <c r="LQ15" s="87"/>
      <c r="LR15" s="87"/>
      <c r="LS15" s="87"/>
      <c r="LT15" s="87"/>
      <c r="LU15" s="87"/>
      <c r="LV15" s="87"/>
      <c r="LW15" s="87"/>
      <c r="LX15" s="87"/>
      <c r="LY15" s="87"/>
      <c r="LZ15" s="87"/>
      <c r="MA15" s="87"/>
      <c r="MB15" s="87"/>
      <c r="MC15" s="87"/>
      <c r="MD15" s="87"/>
      <c r="ME15" s="87"/>
      <c r="MF15" s="87"/>
      <c r="MG15" s="87"/>
      <c r="MH15" s="87"/>
      <c r="MI15" s="87"/>
      <c r="MJ15" s="87"/>
      <c r="MK15" s="87"/>
      <c r="ML15" s="87"/>
      <c r="MM15" s="87"/>
      <c r="MN15" s="87"/>
      <c r="MO15" s="87"/>
      <c r="MP15" s="87"/>
      <c r="MQ15" s="87"/>
      <c r="MR15" s="87"/>
      <c r="MS15" s="87"/>
      <c r="MT15" s="87"/>
      <c r="MU15" s="87"/>
      <c r="MV15" s="87"/>
      <c r="MW15" s="87"/>
      <c r="MX15" s="87"/>
      <c r="MY15" s="87"/>
      <c r="MZ15" s="87"/>
      <c r="NA15" s="87"/>
      <c r="NB15" s="87"/>
      <c r="NC15" s="87"/>
      <c r="ND15" s="87"/>
      <c r="NE15" s="87"/>
      <c r="NF15" s="87"/>
      <c r="NG15" s="87"/>
      <c r="NH15" s="87"/>
      <c r="NI15" s="87"/>
      <c r="NJ15" s="87"/>
      <c r="NK15" s="87"/>
      <c r="NL15" s="87"/>
      <c r="NM15" s="87"/>
      <c r="NN15" s="87"/>
      <c r="NO15" s="87"/>
      <c r="NP15" s="87"/>
      <c r="NQ15" s="87"/>
      <c r="NR15" s="87"/>
      <c r="NS15" s="87"/>
      <c r="NT15" s="87"/>
      <c r="NU15" s="87"/>
      <c r="NV15" s="87"/>
      <c r="NW15" s="87"/>
      <c r="NX15" s="87"/>
      <c r="NY15" s="87"/>
      <c r="NZ15" s="87"/>
      <c r="OA15" s="87"/>
      <c r="OB15" s="87"/>
      <c r="OC15" s="87"/>
      <c r="OD15" s="87"/>
      <c r="OE15" s="87"/>
      <c r="OF15" s="87"/>
      <c r="OG15" s="87"/>
      <c r="OH15" s="87"/>
      <c r="OI15" s="87"/>
      <c r="OJ15" s="87"/>
      <c r="OK15" s="87"/>
      <c r="OL15" s="87"/>
      <c r="OM15" s="87"/>
      <c r="ON15" s="87"/>
      <c r="OO15" s="87"/>
      <c r="OP15" s="87"/>
      <c r="OQ15" s="87"/>
      <c r="OR15" s="87"/>
      <c r="OS15" s="87"/>
      <c r="OT15" s="87"/>
      <c r="OU15" s="87"/>
      <c r="OV15" s="87"/>
      <c r="OW15" s="87"/>
      <c r="OX15" s="87"/>
      <c r="OY15" s="87"/>
      <c r="OZ15" s="87"/>
      <c r="PA15" s="87"/>
      <c r="PB15" s="87"/>
      <c r="PC15" s="87"/>
      <c r="PD15" s="87"/>
      <c r="PE15" s="87"/>
      <c r="PF15" s="87"/>
      <c r="PG15" s="87"/>
      <c r="PH15" s="87"/>
      <c r="PI15" s="87"/>
      <c r="PJ15" s="87"/>
      <c r="PK15" s="87"/>
      <c r="PL15" s="87"/>
      <c r="PM15" s="87"/>
      <c r="PN15" s="87"/>
      <c r="PO15" s="87"/>
      <c r="PP15" s="87"/>
      <c r="PQ15" s="87"/>
      <c r="PR15" s="87"/>
      <c r="PS15" s="87"/>
      <c r="PT15" s="87"/>
      <c r="PU15" s="87"/>
      <c r="PV15" s="87"/>
      <c r="PW15" s="87"/>
      <c r="PX15" s="87"/>
      <c r="PY15" s="87"/>
      <c r="PZ15" s="87"/>
      <c r="QA15" s="87"/>
      <c r="QB15" s="87"/>
      <c r="QC15" s="87"/>
      <c r="QD15" s="87"/>
      <c r="QE15" s="87"/>
      <c r="QF15" s="87"/>
      <c r="QG15" s="87"/>
      <c r="QH15" s="87"/>
      <c r="QI15" s="87"/>
      <c r="QJ15" s="87"/>
      <c r="QK15" s="87"/>
      <c r="QL15" s="87"/>
      <c r="QM15" s="87"/>
      <c r="QN15" s="87"/>
      <c r="QO15" s="87"/>
      <c r="QP15" s="87"/>
      <c r="QQ15" s="87"/>
      <c r="QR15" s="87"/>
      <c r="QS15" s="87"/>
      <c r="QT15" s="87"/>
      <c r="QU15" s="87"/>
      <c r="QV15" s="87"/>
      <c r="QW15" s="87"/>
      <c r="QX15" s="87"/>
      <c r="QY15" s="87"/>
      <c r="QZ15" s="87"/>
      <c r="RA15" s="87"/>
      <c r="RB15" s="87"/>
      <c r="RC15" s="87"/>
      <c r="RD15" s="87"/>
      <c r="RE15" s="87"/>
      <c r="RF15" s="87"/>
      <c r="RG15" s="87"/>
      <c r="RH15" s="87"/>
      <c r="RI15" s="87"/>
      <c r="RJ15" s="87"/>
      <c r="RK15" s="87"/>
      <c r="RL15" s="87"/>
      <c r="RM15" s="87"/>
      <c r="RN15" s="87"/>
      <c r="RO15" s="87"/>
      <c r="RP15" s="87"/>
      <c r="RQ15" s="87"/>
      <c r="RR15" s="87"/>
      <c r="RS15" s="87"/>
      <c r="RT15" s="87"/>
      <c r="RU15" s="87"/>
      <c r="RV15" s="87"/>
      <c r="RW15" s="87"/>
      <c r="RX15" s="87"/>
      <c r="RY15" s="87"/>
      <c r="RZ15" s="87"/>
      <c r="SA15" s="87"/>
      <c r="SB15" s="87"/>
      <c r="SC15" s="87"/>
      <c r="SD15" s="87"/>
      <c r="SE15" s="87"/>
      <c r="SF15" s="87"/>
      <c r="SG15" s="87"/>
      <c r="SH15" s="87"/>
      <c r="SI15" s="87"/>
      <c r="SJ15" s="87"/>
      <c r="SK15" s="87"/>
      <c r="SL15" s="87"/>
      <c r="SM15" s="87"/>
      <c r="SN15" s="87"/>
      <c r="SO15" s="87"/>
      <c r="SP15" s="87"/>
      <c r="SQ15" s="87"/>
      <c r="SR15" s="87"/>
      <c r="SS15" s="87"/>
      <c r="ST15" s="87"/>
      <c r="SU15" s="87"/>
      <c r="SV15" s="87"/>
      <c r="SW15" s="87"/>
      <c r="SX15" s="87"/>
      <c r="SY15" s="87"/>
      <c r="SZ15" s="87"/>
      <c r="TA15" s="87"/>
      <c r="TB15" s="87"/>
      <c r="TC15" s="87"/>
      <c r="TD15" s="87"/>
      <c r="TE15" s="87"/>
      <c r="TF15" s="87"/>
      <c r="TG15" s="87"/>
      <c r="TH15" s="87"/>
      <c r="TI15" s="87"/>
      <c r="TJ15" s="87"/>
      <c r="TK15" s="87"/>
      <c r="TL15" s="87"/>
      <c r="TM15" s="87"/>
      <c r="TN15" s="87"/>
      <c r="TO15" s="87"/>
      <c r="TP15" s="87"/>
      <c r="TQ15" s="87"/>
      <c r="TR15" s="87"/>
      <c r="TS15" s="87"/>
      <c r="TT15" s="87"/>
      <c r="TU15" s="87"/>
      <c r="TV15" s="87"/>
      <c r="TW15" s="87"/>
      <c r="TX15" s="87"/>
      <c r="TY15" s="87"/>
      <c r="TZ15" s="87"/>
      <c r="UA15" s="87"/>
      <c r="UB15" s="87"/>
      <c r="UC15" s="87"/>
      <c r="UD15" s="87"/>
      <c r="UE15" s="87"/>
      <c r="UF15" s="87"/>
      <c r="UG15" s="87"/>
      <c r="UH15" s="87"/>
      <c r="UI15" s="87"/>
      <c r="UJ15" s="87"/>
      <c r="UK15" s="87"/>
      <c r="UL15" s="87"/>
      <c r="UM15" s="87"/>
      <c r="UN15" s="87"/>
      <c r="UO15" s="87"/>
      <c r="UP15" s="87"/>
      <c r="UQ15" s="87"/>
      <c r="UR15" s="87"/>
      <c r="US15" s="87"/>
      <c r="UT15" s="87"/>
      <c r="UU15" s="87"/>
      <c r="UV15" s="87"/>
      <c r="UW15" s="87"/>
      <c r="UX15" s="87"/>
      <c r="UY15" s="87"/>
      <c r="UZ15" s="87"/>
      <c r="VA15" s="87"/>
      <c r="VB15" s="87"/>
      <c r="VC15" s="87"/>
      <c r="VD15" s="87"/>
      <c r="VE15" s="87"/>
      <c r="VF15" s="87"/>
      <c r="VG15" s="87"/>
      <c r="VH15" s="87"/>
      <c r="VI15" s="87"/>
      <c r="VJ15" s="87"/>
      <c r="VK15" s="87"/>
      <c r="VL15" s="87"/>
      <c r="VM15" s="87"/>
      <c r="VN15" s="87"/>
      <c r="VO15" s="87"/>
      <c r="VP15" s="87"/>
      <c r="VQ15" s="87"/>
      <c r="VR15" s="87"/>
      <c r="VS15" s="87"/>
      <c r="VT15" s="87"/>
      <c r="VU15" s="87"/>
      <c r="VV15" s="87"/>
      <c r="VW15" s="87"/>
      <c r="VX15" s="87"/>
      <c r="VY15" s="87"/>
      <c r="VZ15" s="87"/>
      <c r="WA15" s="87"/>
      <c r="WB15" s="87"/>
      <c r="WC15" s="87"/>
      <c r="WD15" s="87"/>
      <c r="WE15" s="87"/>
      <c r="WF15" s="87"/>
      <c r="WG15" s="87"/>
      <c r="WH15" s="87"/>
      <c r="WI15" s="87"/>
      <c r="WJ15" s="87"/>
      <c r="WK15" s="87"/>
      <c r="WL15" s="87"/>
      <c r="WM15" s="87"/>
      <c r="WN15" s="87"/>
      <c r="WO15" s="87"/>
      <c r="WP15" s="87"/>
      <c r="WQ15" s="87"/>
      <c r="WR15" s="87"/>
      <c r="WS15" s="87"/>
      <c r="WT15" s="87"/>
      <c r="WU15" s="87"/>
      <c r="WV15" s="87"/>
      <c r="WW15" s="87"/>
      <c r="WX15" s="87"/>
      <c r="WY15" s="87"/>
      <c r="WZ15" s="87"/>
      <c r="XA15" s="87"/>
      <c r="XB15" s="87"/>
      <c r="XC15" s="87"/>
      <c r="XD15" s="87"/>
      <c r="XE15" s="87"/>
      <c r="XF15" s="87"/>
      <c r="XG15" s="87"/>
      <c r="XH15" s="87"/>
      <c r="XI15" s="87"/>
      <c r="XJ15" s="87"/>
      <c r="XK15" s="87"/>
      <c r="XL15" s="87"/>
      <c r="XM15" s="87"/>
      <c r="XN15" s="87"/>
      <c r="XO15" s="87"/>
      <c r="XP15" s="87"/>
      <c r="XQ15" s="87"/>
      <c r="XR15" s="87"/>
      <c r="XS15" s="87"/>
      <c r="XT15" s="87"/>
      <c r="XU15" s="87"/>
      <c r="XV15" s="87"/>
      <c r="XW15" s="87"/>
      <c r="XX15" s="87"/>
      <c r="XY15" s="87"/>
      <c r="XZ15" s="87"/>
      <c r="YA15" s="87"/>
      <c r="YB15" s="87"/>
      <c r="YC15" s="87"/>
      <c r="YD15" s="87"/>
      <c r="YE15" s="87"/>
      <c r="YF15" s="87"/>
      <c r="YG15" s="87"/>
      <c r="YH15" s="87"/>
      <c r="YI15" s="87"/>
      <c r="YJ15" s="87"/>
      <c r="YK15" s="87"/>
      <c r="YL15" s="87"/>
      <c r="YM15" s="87"/>
      <c r="YN15" s="87"/>
      <c r="YO15" s="87"/>
      <c r="YP15" s="87"/>
      <c r="YQ15" s="87"/>
      <c r="YR15" s="87"/>
      <c r="YS15" s="87"/>
      <c r="YT15" s="87"/>
      <c r="YU15" s="87"/>
      <c r="YV15" s="87"/>
      <c r="YW15" s="87"/>
      <c r="YX15" s="87"/>
      <c r="YY15" s="87"/>
      <c r="YZ15" s="87"/>
      <c r="ZA15" s="87"/>
      <c r="ZB15" s="87"/>
      <c r="ZC15" s="87"/>
      <c r="ZD15" s="87"/>
      <c r="ZE15" s="87"/>
      <c r="ZF15" s="87"/>
      <c r="ZG15" s="87"/>
      <c r="ZH15" s="87"/>
      <c r="ZI15" s="87"/>
      <c r="ZJ15" s="87"/>
      <c r="ZK15" s="87"/>
      <c r="ZL15" s="87"/>
      <c r="ZM15" s="87"/>
      <c r="ZN15" s="87"/>
      <c r="ZO15" s="87"/>
      <c r="ZP15" s="87"/>
      <c r="ZQ15" s="87"/>
      <c r="ZR15" s="87"/>
      <c r="ZS15" s="87"/>
      <c r="ZT15" s="87"/>
      <c r="ZU15" s="87"/>
      <c r="ZV15" s="87"/>
      <c r="ZW15" s="87"/>
      <c r="ZX15" s="87"/>
      <c r="ZY15" s="87"/>
      <c r="ZZ15" s="87"/>
      <c r="AAA15" s="87"/>
      <c r="AAB15" s="87"/>
      <c r="AAC15" s="87"/>
      <c r="AAD15" s="87"/>
      <c r="AAE15" s="87"/>
      <c r="AAF15" s="87"/>
      <c r="AAG15" s="87"/>
      <c r="AAH15" s="87"/>
      <c r="AAI15" s="87"/>
      <c r="AAJ15" s="87"/>
      <c r="AAK15" s="87"/>
      <c r="AAL15" s="87"/>
      <c r="AAM15" s="87"/>
      <c r="AAN15" s="87"/>
      <c r="AAO15" s="87"/>
      <c r="AAP15" s="87"/>
      <c r="AAQ15" s="87"/>
      <c r="AAR15" s="87"/>
      <c r="AAS15" s="87"/>
      <c r="AAT15" s="87"/>
      <c r="AAU15" s="87"/>
      <c r="AAV15" s="87"/>
      <c r="AAW15" s="87"/>
      <c r="AAX15" s="87"/>
      <c r="AAY15" s="87"/>
      <c r="AAZ15" s="87"/>
      <c r="ABA15" s="87"/>
      <c r="ABB15" s="87"/>
      <c r="ABC15" s="87"/>
      <c r="ABD15" s="87"/>
      <c r="ABE15" s="87"/>
      <c r="ABF15" s="87"/>
      <c r="ABG15" s="87"/>
      <c r="ABH15" s="87"/>
      <c r="ABI15" s="87"/>
      <c r="ABJ15" s="87"/>
      <c r="ABK15" s="87"/>
      <c r="ABL15" s="87"/>
      <c r="ABM15" s="87"/>
      <c r="ABN15" s="87"/>
      <c r="ABO15" s="87"/>
      <c r="ABP15" s="87"/>
      <c r="ABQ15" s="87"/>
      <c r="ABR15" s="87"/>
      <c r="ABS15" s="87"/>
      <c r="ABT15" s="87"/>
      <c r="ABU15" s="87"/>
      <c r="ABV15" s="87"/>
      <c r="ABW15" s="87"/>
      <c r="ABX15" s="87"/>
      <c r="ABY15" s="87"/>
      <c r="ABZ15" s="87"/>
      <c r="ACA15" s="87"/>
      <c r="ACB15" s="87"/>
      <c r="ACC15" s="87"/>
      <c r="ACD15" s="87"/>
      <c r="ACE15" s="87"/>
      <c r="ACF15" s="87"/>
      <c r="ACG15" s="87"/>
      <c r="ACH15" s="87"/>
      <c r="ACI15" s="87"/>
      <c r="ACJ15" s="87"/>
      <c r="ACK15" s="87"/>
      <c r="ACL15" s="87"/>
      <c r="ACM15" s="87"/>
      <c r="ACN15" s="87"/>
      <c r="ACO15" s="87"/>
      <c r="ACP15" s="87"/>
      <c r="ACQ15" s="87"/>
      <c r="ACR15" s="87"/>
      <c r="ACS15" s="87"/>
      <c r="ACT15" s="87"/>
      <c r="ACU15" s="87"/>
      <c r="ACV15" s="87"/>
      <c r="ACW15" s="87"/>
      <c r="ACX15" s="87"/>
      <c r="ACY15" s="87"/>
      <c r="ACZ15" s="87"/>
      <c r="ADA15" s="87"/>
      <c r="ADB15" s="87"/>
      <c r="ADC15" s="87"/>
      <c r="ADD15" s="87"/>
      <c r="ADE15" s="87"/>
      <c r="ADF15" s="87"/>
      <c r="ADG15" s="87"/>
      <c r="ADH15" s="87"/>
      <c r="ADI15" s="87"/>
      <c r="ADJ15" s="87"/>
      <c r="ADK15" s="87"/>
      <c r="ADL15" s="87"/>
      <c r="ADM15" s="87"/>
      <c r="ADN15" s="87"/>
      <c r="ADO15" s="87"/>
      <c r="ADP15" s="87"/>
      <c r="ADQ15" s="87"/>
      <c r="ADR15" s="87"/>
      <c r="ADS15" s="87"/>
      <c r="ADT15" s="87"/>
      <c r="ADU15" s="87"/>
      <c r="ADV15" s="87"/>
      <c r="ADW15" s="87"/>
      <c r="ADX15" s="87"/>
      <c r="ADY15" s="87"/>
      <c r="ADZ15" s="87"/>
      <c r="AEA15" s="87"/>
      <c r="AEB15" s="87"/>
      <c r="AEC15" s="87"/>
      <c r="AED15" s="87"/>
      <c r="AEE15" s="87"/>
      <c r="AEF15" s="87"/>
      <c r="AEG15" s="87"/>
      <c r="AEH15" s="87"/>
      <c r="AEI15" s="87"/>
      <c r="AEJ15" s="87"/>
      <c r="AEK15" s="87"/>
      <c r="AEL15" s="87"/>
      <c r="AEM15" s="87"/>
      <c r="AEN15" s="87"/>
      <c r="AEO15" s="87"/>
      <c r="AEP15" s="87"/>
      <c r="AEQ15" s="87"/>
      <c r="AER15" s="87"/>
      <c r="AES15" s="87"/>
      <c r="AET15" s="87"/>
      <c r="AEU15" s="87"/>
      <c r="AEV15" s="87"/>
      <c r="AEW15" s="87"/>
      <c r="AEX15" s="87"/>
      <c r="AEY15" s="87"/>
      <c r="AEZ15" s="87"/>
      <c r="AFA15" s="87"/>
      <c r="AFB15" s="87"/>
      <c r="AFC15" s="87"/>
      <c r="AFD15" s="87"/>
      <c r="AFE15" s="87"/>
      <c r="AFF15" s="87"/>
      <c r="AFG15" s="87"/>
      <c r="AFH15" s="87"/>
      <c r="AFI15" s="87"/>
      <c r="AFJ15" s="87"/>
      <c r="AFK15" s="87"/>
      <c r="AFL15" s="87"/>
      <c r="AFM15" s="87"/>
      <c r="AFN15" s="87"/>
      <c r="AFO15" s="87"/>
      <c r="AFP15" s="87"/>
      <c r="AFQ15" s="87"/>
      <c r="AFR15" s="87"/>
      <c r="AFS15" s="87"/>
      <c r="AFT15" s="87"/>
      <c r="AFU15" s="87"/>
      <c r="AFV15" s="87"/>
      <c r="AFW15" s="87"/>
      <c r="AFX15" s="87"/>
      <c r="AFY15" s="87"/>
      <c r="AFZ15" s="87"/>
      <c r="AGA15" s="87"/>
      <c r="AGB15" s="87"/>
      <c r="AGC15" s="87"/>
      <c r="AGD15" s="87"/>
      <c r="AGE15" s="87"/>
      <c r="AGF15" s="87"/>
      <c r="AGG15" s="87"/>
      <c r="AGH15" s="87"/>
      <c r="AGI15" s="87"/>
      <c r="AGJ15" s="87"/>
      <c r="AGK15" s="87"/>
      <c r="AGL15" s="87"/>
      <c r="AGM15" s="87"/>
      <c r="AGN15" s="87"/>
      <c r="AGO15" s="87"/>
      <c r="AGP15" s="87"/>
      <c r="AGQ15" s="87"/>
      <c r="AGR15" s="87"/>
      <c r="AGS15" s="87"/>
      <c r="AGT15" s="87"/>
      <c r="AGU15" s="87"/>
      <c r="AGV15" s="87"/>
      <c r="AGW15" s="87"/>
      <c r="AGX15" s="87"/>
      <c r="AGY15" s="87"/>
      <c r="AGZ15" s="87"/>
      <c r="AHA15" s="87"/>
      <c r="AHB15" s="87"/>
      <c r="AHC15" s="87"/>
      <c r="AHD15" s="87"/>
      <c r="AHE15" s="87"/>
      <c r="AHF15" s="87"/>
      <c r="AHG15" s="87"/>
      <c r="AHH15" s="87"/>
      <c r="AHI15" s="87"/>
      <c r="AHJ15" s="87"/>
      <c r="AHK15" s="87"/>
      <c r="AHL15" s="87"/>
      <c r="AHM15" s="87"/>
      <c r="AHN15" s="87"/>
      <c r="AHO15" s="87"/>
      <c r="AHP15" s="87"/>
      <c r="AHQ15" s="87"/>
      <c r="AHR15" s="87"/>
      <c r="AHS15" s="87"/>
      <c r="AHT15" s="87"/>
      <c r="AHU15" s="87"/>
      <c r="AHV15" s="87"/>
      <c r="AHW15" s="87"/>
      <c r="AHX15" s="87"/>
      <c r="AHY15" s="87"/>
      <c r="AHZ15" s="87"/>
      <c r="AIA15" s="87"/>
      <c r="AIB15" s="87"/>
      <c r="AIC15" s="87"/>
      <c r="AID15" s="87"/>
      <c r="AIE15" s="87"/>
      <c r="AIF15" s="87"/>
      <c r="AIG15" s="87"/>
      <c r="AIH15" s="87"/>
      <c r="AII15" s="87"/>
      <c r="AIJ15" s="87"/>
      <c r="AIK15" s="87"/>
      <c r="AIL15" s="87"/>
      <c r="AIM15" s="87"/>
      <c r="AIN15" s="87"/>
      <c r="AIO15" s="87"/>
      <c r="AIP15" s="87"/>
      <c r="AIQ15" s="87"/>
      <c r="AIR15" s="87"/>
      <c r="AIS15" s="87"/>
      <c r="AIT15" s="87"/>
      <c r="AIU15" s="87"/>
      <c r="AIV15" s="87"/>
      <c r="AIW15" s="87"/>
      <c r="AIX15" s="87"/>
      <c r="AIY15" s="87"/>
      <c r="AIZ15" s="87"/>
      <c r="AJA15" s="87"/>
      <c r="AJB15" s="87"/>
      <c r="AJC15" s="87"/>
      <c r="AJD15" s="87"/>
      <c r="AJE15" s="87"/>
      <c r="AJF15" s="87"/>
      <c r="AJG15" s="87"/>
      <c r="AJH15" s="87"/>
      <c r="AJI15" s="87"/>
      <c r="AJJ15" s="87"/>
      <c r="AJK15" s="87"/>
      <c r="AJL15" s="87"/>
      <c r="AJM15" s="87"/>
      <c r="AJN15" s="87"/>
      <c r="AJO15" s="87"/>
      <c r="AJP15" s="87"/>
      <c r="AJQ15" s="87"/>
      <c r="AJR15" s="87"/>
      <c r="AJS15" s="87"/>
      <c r="AJT15" s="87"/>
      <c r="AJU15" s="87"/>
      <c r="AJV15" s="87"/>
      <c r="AJW15" s="87"/>
      <c r="AJX15" s="87"/>
      <c r="AJY15" s="87"/>
      <c r="AJZ15" s="87"/>
      <c r="AKA15" s="87"/>
      <c r="AKB15" s="87"/>
      <c r="AKC15" s="87"/>
      <c r="AKD15" s="87"/>
      <c r="AKE15" s="87"/>
      <c r="AKF15" s="87"/>
      <c r="AKG15" s="87"/>
      <c r="AKH15" s="87"/>
      <c r="AKI15" s="87"/>
      <c r="AKJ15" s="87"/>
      <c r="AKK15" s="87"/>
      <c r="AKL15" s="87"/>
      <c r="AKM15" s="87"/>
      <c r="AKN15" s="87"/>
      <c r="AKO15" s="87"/>
      <c r="AKP15" s="87"/>
      <c r="AKQ15" s="87"/>
      <c r="AKR15" s="87"/>
      <c r="AKS15" s="87"/>
      <c r="AKT15" s="87"/>
      <c r="AKU15" s="87"/>
      <c r="AKV15" s="87"/>
      <c r="AKW15" s="87"/>
      <c r="AKX15" s="87"/>
      <c r="AKY15" s="87"/>
      <c r="AKZ15" s="87"/>
      <c r="ALA15" s="87"/>
      <c r="ALB15" s="87"/>
      <c r="ALC15" s="87"/>
      <c r="ALD15" s="87"/>
      <c r="ALE15" s="87"/>
      <c r="ALF15" s="87"/>
      <c r="ALG15" s="87"/>
      <c r="ALH15" s="87"/>
      <c r="ALI15" s="87"/>
      <c r="ALJ15" s="87"/>
      <c r="ALK15" s="87"/>
      <c r="ALL15" s="87"/>
      <c r="ALM15" s="87"/>
      <c r="ALN15" s="87"/>
      <c r="ALO15" s="87"/>
      <c r="ALP15" s="87"/>
      <c r="ALQ15" s="87"/>
      <c r="ALR15" s="87"/>
      <c r="ALS15" s="87"/>
      <c r="ALT15" s="87"/>
      <c r="ALU15" s="87"/>
      <c r="ALV15" s="87"/>
      <c r="ALW15" s="87"/>
      <c r="ALX15" s="87"/>
      <c r="ALY15" s="87"/>
      <c r="ALZ15" s="87"/>
      <c r="AMA15" s="87"/>
      <c r="AMB15" s="87"/>
      <c r="AMC15" s="87"/>
      <c r="AMD15" s="87"/>
      <c r="AME15" s="87"/>
      <c r="AMF15" s="87"/>
      <c r="AMG15" s="87"/>
      <c r="AMH15" s="87"/>
      <c r="AMI15" s="87"/>
      <c r="AMJ15" s="87"/>
      <c r="AMK15" s="87"/>
      <c r="AML15" s="87"/>
      <c r="AMM15" s="87"/>
      <c r="AMN15" s="87"/>
      <c r="AMO15" s="87"/>
      <c r="AMP15" s="87"/>
      <c r="AMQ15" s="87"/>
      <c r="AMR15" s="87"/>
      <c r="AMS15" s="87"/>
      <c r="AMT15" s="87"/>
      <c r="AMU15" s="87"/>
      <c r="AMV15" s="87"/>
      <c r="AMW15" s="87"/>
      <c r="AMX15" s="87"/>
      <c r="AMY15" s="87"/>
      <c r="AMZ15" s="87"/>
      <c r="ANA15" s="87"/>
      <c r="ANB15" s="87"/>
      <c r="ANC15" s="87"/>
      <c r="AND15" s="87"/>
      <c r="ANE15" s="87"/>
      <c r="ANF15" s="87"/>
      <c r="ANG15" s="87"/>
      <c r="ANH15" s="87"/>
      <c r="ANI15" s="87"/>
      <c r="ANJ15" s="87"/>
      <c r="ANK15" s="87"/>
      <c r="ANL15" s="87"/>
      <c r="ANM15" s="87"/>
      <c r="ANN15" s="87"/>
      <c r="ANO15" s="87"/>
      <c r="ANP15" s="87"/>
      <c r="ANQ15" s="87"/>
      <c r="ANR15" s="87"/>
      <c r="ANS15" s="87"/>
      <c r="ANT15" s="87"/>
      <c r="ANU15" s="87"/>
      <c r="ANV15" s="87"/>
      <c r="ANW15" s="87"/>
      <c r="ANX15" s="87"/>
      <c r="ANY15" s="87"/>
      <c r="ANZ15" s="87"/>
      <c r="AOA15" s="87"/>
      <c r="AOB15" s="87"/>
      <c r="AOC15" s="87"/>
      <c r="AOD15" s="87"/>
      <c r="AOE15" s="87"/>
      <c r="AOF15" s="87"/>
      <c r="AOG15" s="87"/>
      <c r="AOH15" s="87"/>
      <c r="AOI15" s="87"/>
      <c r="AOJ15" s="87"/>
      <c r="AOK15" s="87"/>
      <c r="AOL15" s="87"/>
      <c r="AOM15" s="87"/>
      <c r="AON15" s="87"/>
      <c r="AOO15" s="87"/>
      <c r="AOP15" s="87"/>
      <c r="AOQ15" s="87"/>
      <c r="AOR15" s="87"/>
      <c r="AOS15" s="87"/>
      <c r="AOT15" s="87"/>
      <c r="AOU15" s="87"/>
      <c r="AOV15" s="87"/>
      <c r="AOW15" s="87"/>
      <c r="AOX15" s="87"/>
      <c r="AOY15" s="87"/>
      <c r="AOZ15" s="87"/>
      <c r="APA15" s="87"/>
      <c r="APB15" s="87"/>
      <c r="APC15" s="87"/>
      <c r="APD15" s="87"/>
      <c r="APE15" s="87"/>
      <c r="APF15" s="87"/>
      <c r="APG15" s="87"/>
      <c r="APH15" s="87"/>
      <c r="API15" s="87"/>
      <c r="APJ15" s="87"/>
      <c r="APK15" s="87"/>
      <c r="APL15" s="87"/>
      <c r="APM15" s="87"/>
      <c r="APN15" s="87"/>
      <c r="APO15" s="87"/>
      <c r="APP15" s="87"/>
      <c r="APQ15" s="87"/>
      <c r="APR15" s="87"/>
      <c r="APS15" s="87"/>
      <c r="APT15" s="87"/>
      <c r="APU15" s="87"/>
      <c r="APV15" s="87"/>
      <c r="APW15" s="87"/>
      <c r="APX15" s="87"/>
      <c r="APY15" s="87"/>
      <c r="APZ15" s="87"/>
      <c r="AQA15" s="87"/>
      <c r="AQB15" s="87"/>
      <c r="AQC15" s="87"/>
      <c r="AQD15" s="87"/>
      <c r="AQE15" s="87"/>
      <c r="AQF15" s="87"/>
      <c r="AQG15" s="87"/>
      <c r="AQH15" s="87"/>
      <c r="AQI15" s="87"/>
      <c r="AQJ15" s="87"/>
      <c r="AQK15" s="87"/>
      <c r="AQL15" s="87"/>
      <c r="AQM15" s="87"/>
      <c r="AQN15" s="87"/>
      <c r="AQO15" s="87"/>
      <c r="AQP15" s="87"/>
      <c r="AQQ15" s="87"/>
      <c r="AQR15" s="87"/>
      <c r="AQS15" s="87"/>
      <c r="AQT15" s="87"/>
      <c r="AQU15" s="87"/>
      <c r="AQV15" s="87"/>
      <c r="AQW15" s="87"/>
      <c r="AQX15" s="87"/>
      <c r="AQY15" s="87"/>
      <c r="AQZ15" s="87"/>
      <c r="ARA15" s="87"/>
      <c r="ARB15" s="87"/>
      <c r="ARC15" s="87"/>
      <c r="ARD15" s="87"/>
      <c r="ARE15" s="87"/>
      <c r="ARF15" s="87"/>
      <c r="ARG15" s="87"/>
      <c r="ARH15" s="87"/>
      <c r="ARI15" s="87"/>
      <c r="ARJ15" s="87"/>
      <c r="ARK15" s="87"/>
      <c r="ARL15" s="87"/>
      <c r="ARM15" s="87"/>
      <c r="ARN15" s="87"/>
      <c r="ARO15" s="87"/>
      <c r="ARP15" s="87"/>
      <c r="ARQ15" s="87"/>
      <c r="ARR15" s="87"/>
      <c r="ARS15" s="87"/>
      <c r="ART15" s="87"/>
      <c r="ARU15" s="87"/>
      <c r="ARV15" s="87"/>
      <c r="ARW15" s="87"/>
      <c r="ARX15" s="87"/>
      <c r="ARY15" s="87"/>
      <c r="ARZ15" s="87"/>
      <c r="ASA15" s="87"/>
      <c r="ASB15" s="87"/>
      <c r="ASC15" s="87"/>
      <c r="ASD15" s="87"/>
      <c r="ASE15" s="87"/>
      <c r="ASF15" s="87"/>
      <c r="ASG15" s="87"/>
      <c r="ASH15" s="87"/>
      <c r="ASI15" s="87"/>
      <c r="ASJ15" s="87"/>
      <c r="ASK15" s="87"/>
      <c r="ASL15" s="87"/>
      <c r="ASM15" s="87"/>
      <c r="ASN15" s="87"/>
      <c r="ASO15" s="87"/>
      <c r="ASP15" s="87"/>
      <c r="ASQ15" s="87"/>
      <c r="ASR15" s="87"/>
      <c r="ASS15" s="87"/>
      <c r="AST15" s="87"/>
      <c r="ASU15" s="87"/>
      <c r="ASV15" s="87"/>
      <c r="ASW15" s="87"/>
      <c r="ASX15" s="87"/>
      <c r="ASY15" s="87"/>
      <c r="ASZ15" s="87"/>
      <c r="ATA15" s="87"/>
      <c r="ATB15" s="87"/>
      <c r="ATC15" s="87"/>
      <c r="ATD15" s="87"/>
      <c r="ATE15" s="87"/>
      <c r="ATF15" s="87"/>
      <c r="ATG15" s="87"/>
      <c r="ATH15" s="87"/>
      <c r="ATI15" s="87"/>
      <c r="ATJ15" s="87"/>
      <c r="ATK15" s="87"/>
      <c r="ATL15" s="87"/>
      <c r="ATM15" s="87"/>
      <c r="ATN15" s="87"/>
      <c r="ATO15" s="87"/>
      <c r="ATP15" s="87"/>
      <c r="ATQ15" s="87"/>
      <c r="ATR15" s="87"/>
      <c r="ATS15" s="87"/>
      <c r="ATT15" s="87"/>
      <c r="ATU15" s="87"/>
      <c r="ATV15" s="87"/>
      <c r="ATW15" s="87"/>
      <c r="ATX15" s="87"/>
      <c r="ATY15" s="87"/>
      <c r="ATZ15" s="87"/>
      <c r="AUA15" s="87"/>
      <c r="AUB15" s="87"/>
      <c r="AUC15" s="87"/>
      <c r="AUD15" s="87"/>
      <c r="AUE15" s="87"/>
      <c r="AUF15" s="87"/>
      <c r="AUG15" s="87"/>
      <c r="AUH15" s="87"/>
      <c r="AUI15" s="87"/>
      <c r="AUJ15" s="87"/>
      <c r="AUK15" s="87"/>
      <c r="AUL15" s="87"/>
      <c r="AUM15" s="87"/>
      <c r="AUN15" s="87"/>
      <c r="AUO15" s="87"/>
      <c r="AUP15" s="87"/>
      <c r="AUQ15" s="87"/>
      <c r="AUR15" s="87"/>
      <c r="AUS15" s="87"/>
      <c r="AUT15" s="87"/>
      <c r="AUU15" s="87"/>
      <c r="AUV15" s="87"/>
      <c r="AUW15" s="87"/>
      <c r="AUX15" s="87"/>
      <c r="AUY15" s="87"/>
      <c r="AUZ15" s="87"/>
      <c r="AVA15" s="87"/>
      <c r="AVB15" s="87"/>
      <c r="AVC15" s="87"/>
      <c r="AVD15" s="87"/>
      <c r="AVE15" s="87"/>
      <c r="AVF15" s="87"/>
      <c r="AVG15" s="87"/>
      <c r="AVH15" s="87"/>
      <c r="AVI15" s="87"/>
      <c r="AVJ15" s="87"/>
      <c r="AVK15" s="87"/>
      <c r="AVL15" s="87"/>
      <c r="AVM15" s="87"/>
      <c r="AVN15" s="87"/>
      <c r="AVO15" s="87"/>
      <c r="AVP15" s="87"/>
      <c r="AVQ15" s="87"/>
      <c r="AVR15" s="87"/>
      <c r="AVS15" s="87"/>
      <c r="AVT15" s="87"/>
      <c r="AVU15" s="87"/>
      <c r="AVV15" s="87"/>
      <c r="AVW15" s="87"/>
      <c r="AVX15" s="87"/>
      <c r="AVY15" s="87"/>
      <c r="AVZ15" s="87"/>
      <c r="AWA15" s="87"/>
      <c r="AWB15" s="87"/>
      <c r="AWC15" s="87"/>
      <c r="AWD15" s="87"/>
      <c r="AWE15" s="87"/>
      <c r="AWF15" s="87"/>
      <c r="AWG15" s="87"/>
      <c r="AWH15" s="87"/>
      <c r="AWI15" s="87"/>
      <c r="AWJ15" s="87"/>
      <c r="AWK15" s="87"/>
      <c r="AWL15" s="87"/>
      <c r="AWM15" s="87"/>
      <c r="AWN15" s="87"/>
      <c r="AWO15" s="87"/>
      <c r="AWP15" s="87"/>
      <c r="AWQ15" s="87"/>
      <c r="AWR15" s="87"/>
      <c r="AWS15" s="87"/>
      <c r="AWT15" s="87"/>
      <c r="AWU15" s="87"/>
      <c r="AWV15" s="87"/>
      <c r="AWW15" s="87"/>
      <c r="AWX15" s="87"/>
      <c r="AWY15" s="87"/>
      <c r="AWZ15" s="87"/>
      <c r="AXA15" s="87"/>
      <c r="AXB15" s="87"/>
      <c r="AXC15" s="87"/>
      <c r="AXD15" s="87"/>
      <c r="AXE15" s="87"/>
      <c r="AXF15" s="87"/>
      <c r="AXG15" s="87"/>
      <c r="AXH15" s="87"/>
      <c r="AXI15" s="87"/>
      <c r="AXJ15" s="87"/>
      <c r="AXK15" s="87"/>
      <c r="AXL15" s="87"/>
      <c r="AXM15" s="87"/>
      <c r="AXN15" s="87"/>
      <c r="AXO15" s="87"/>
      <c r="AXP15" s="87"/>
      <c r="AXQ15" s="87"/>
      <c r="AXR15" s="87"/>
      <c r="AXS15" s="87"/>
      <c r="AXT15" s="87"/>
      <c r="AXU15" s="87"/>
      <c r="AXV15" s="87"/>
      <c r="AXW15" s="87"/>
      <c r="AXX15" s="87"/>
      <c r="AXY15" s="87"/>
      <c r="AXZ15" s="87"/>
      <c r="AYA15" s="87"/>
      <c r="AYB15" s="87"/>
      <c r="AYC15" s="87"/>
      <c r="AYD15" s="87"/>
      <c r="AYE15" s="87"/>
      <c r="AYF15" s="87"/>
      <c r="AYG15" s="87"/>
      <c r="AYH15" s="87"/>
      <c r="AYI15" s="87"/>
      <c r="AYJ15" s="87"/>
      <c r="AYK15" s="87"/>
      <c r="AYL15" s="87"/>
      <c r="AYM15" s="87"/>
      <c r="AYN15" s="87"/>
      <c r="AYO15" s="87"/>
      <c r="AYP15" s="87"/>
      <c r="AYQ15" s="87"/>
      <c r="AYR15" s="87"/>
      <c r="AYS15" s="87"/>
      <c r="AYT15" s="87"/>
      <c r="AYU15" s="87"/>
      <c r="AYV15" s="87"/>
      <c r="AYW15" s="87"/>
      <c r="AYX15" s="87"/>
      <c r="AYY15" s="87"/>
      <c r="AYZ15" s="87"/>
      <c r="AZA15" s="87"/>
      <c r="AZB15" s="87"/>
      <c r="AZC15" s="87"/>
      <c r="AZD15" s="87"/>
      <c r="AZE15" s="87"/>
      <c r="AZF15" s="87"/>
      <c r="AZG15" s="87"/>
      <c r="AZH15" s="87"/>
      <c r="AZI15" s="87"/>
      <c r="AZJ15" s="87"/>
      <c r="AZK15" s="87"/>
      <c r="AZL15" s="87"/>
      <c r="AZM15" s="87"/>
      <c r="AZN15" s="87"/>
      <c r="AZO15" s="87"/>
      <c r="AZP15" s="87"/>
      <c r="AZQ15" s="87"/>
      <c r="AZR15" s="87"/>
      <c r="AZS15" s="87"/>
      <c r="AZT15" s="87"/>
      <c r="AZU15" s="87"/>
      <c r="AZV15" s="87"/>
      <c r="AZW15" s="87"/>
      <c r="AZX15" s="87"/>
      <c r="AZY15" s="87"/>
      <c r="AZZ15" s="87"/>
      <c r="BAA15" s="87"/>
      <c r="BAB15" s="87"/>
      <c r="BAC15" s="87"/>
      <c r="BAD15" s="87"/>
      <c r="BAE15" s="87"/>
      <c r="BAF15" s="87"/>
      <c r="BAG15" s="87"/>
      <c r="BAH15" s="87"/>
      <c r="BAI15" s="87"/>
      <c r="BAJ15" s="87"/>
      <c r="BAK15" s="87"/>
      <c r="BAL15" s="87"/>
      <c r="BAM15" s="87"/>
      <c r="BAN15" s="87"/>
      <c r="BAO15" s="87"/>
      <c r="BAP15" s="87"/>
      <c r="BAQ15" s="87"/>
      <c r="BAR15" s="87"/>
      <c r="BAS15" s="87"/>
      <c r="BAT15" s="87"/>
      <c r="BAU15" s="87"/>
      <c r="BAV15" s="87"/>
      <c r="BAW15" s="87"/>
      <c r="BAX15" s="87"/>
      <c r="BAY15" s="87"/>
      <c r="BAZ15" s="87"/>
      <c r="BBA15" s="87"/>
      <c r="BBB15" s="87"/>
      <c r="BBC15" s="87"/>
      <c r="BBD15" s="87"/>
      <c r="BBE15" s="87"/>
      <c r="BBF15" s="87"/>
      <c r="BBG15" s="87"/>
      <c r="BBH15" s="87"/>
      <c r="BBI15" s="87"/>
      <c r="BBJ15" s="87"/>
      <c r="BBK15" s="87"/>
      <c r="BBL15" s="87"/>
      <c r="BBM15" s="87"/>
      <c r="BBN15" s="87"/>
      <c r="BBO15" s="87"/>
      <c r="BBP15" s="87"/>
      <c r="BBQ15" s="87"/>
      <c r="BBR15" s="87"/>
      <c r="BBS15" s="87"/>
      <c r="BBT15" s="87"/>
      <c r="BBU15" s="87"/>
      <c r="BBV15" s="87"/>
      <c r="BBW15" s="87"/>
      <c r="BBX15" s="87"/>
      <c r="BBY15" s="87"/>
      <c r="BBZ15" s="87"/>
      <c r="BCA15" s="87"/>
      <c r="BCB15" s="87"/>
      <c r="BCC15" s="87"/>
      <c r="BCD15" s="87"/>
      <c r="BCE15" s="87"/>
      <c r="BCF15" s="87"/>
      <c r="BCG15" s="87"/>
      <c r="BCH15" s="87"/>
      <c r="BCI15" s="87"/>
      <c r="BCJ15" s="87"/>
      <c r="BCK15" s="87"/>
      <c r="BCL15" s="87"/>
      <c r="BCM15" s="87"/>
      <c r="BCN15" s="87"/>
      <c r="BCO15" s="87"/>
      <c r="BCP15" s="87"/>
      <c r="BCQ15" s="87"/>
      <c r="BCR15" s="87"/>
      <c r="BCS15" s="87"/>
      <c r="BCT15" s="87"/>
      <c r="BCU15" s="87"/>
      <c r="BCV15" s="87"/>
      <c r="BCW15" s="87"/>
      <c r="BCX15" s="87"/>
      <c r="BCY15" s="87"/>
      <c r="BCZ15" s="87"/>
      <c r="BDA15" s="87"/>
      <c r="BDB15" s="87"/>
      <c r="BDC15" s="87"/>
      <c r="BDD15" s="87"/>
      <c r="BDE15" s="87"/>
      <c r="BDF15" s="87"/>
      <c r="BDG15" s="87"/>
      <c r="BDH15" s="87"/>
      <c r="BDI15" s="87"/>
      <c r="BDJ15" s="87"/>
      <c r="BDK15" s="87"/>
      <c r="BDL15" s="87"/>
      <c r="BDM15" s="87"/>
      <c r="BDN15" s="87"/>
      <c r="BDO15" s="87"/>
      <c r="BDP15" s="87"/>
      <c r="BDQ15" s="87"/>
      <c r="BDR15" s="87"/>
      <c r="BDS15" s="87"/>
      <c r="BDT15" s="87"/>
      <c r="BDU15" s="87"/>
      <c r="BDV15" s="87"/>
      <c r="BDW15" s="87"/>
      <c r="BDX15" s="87"/>
      <c r="BDY15" s="87"/>
      <c r="BDZ15" s="87"/>
      <c r="BEA15" s="87"/>
      <c r="BEB15" s="87"/>
      <c r="BEC15" s="87"/>
      <c r="BED15" s="87"/>
      <c r="BEE15" s="87"/>
      <c r="BEF15" s="87"/>
      <c r="BEG15" s="87"/>
      <c r="BEH15" s="87"/>
      <c r="BEI15" s="87"/>
      <c r="BEJ15" s="87"/>
      <c r="BEK15" s="87"/>
      <c r="BEL15" s="87"/>
      <c r="BEM15" s="87"/>
      <c r="BEN15" s="87"/>
      <c r="BEO15" s="87"/>
      <c r="BEP15" s="87"/>
      <c r="BEQ15" s="87"/>
      <c r="BER15" s="87"/>
      <c r="BES15" s="87"/>
      <c r="BET15" s="87"/>
      <c r="BEU15" s="87"/>
      <c r="BEV15" s="87"/>
      <c r="BEW15" s="87"/>
      <c r="BEX15" s="87"/>
      <c r="BEY15" s="87"/>
      <c r="BEZ15" s="87"/>
      <c r="BFA15" s="87"/>
      <c r="BFB15" s="87"/>
      <c r="BFC15" s="87"/>
      <c r="BFD15" s="87"/>
      <c r="BFE15" s="87"/>
      <c r="BFF15" s="87"/>
      <c r="BFG15" s="87"/>
      <c r="BFH15" s="87"/>
      <c r="BFI15" s="87"/>
      <c r="BFJ15" s="87"/>
      <c r="BFK15" s="87"/>
      <c r="BFL15" s="87"/>
      <c r="BFM15" s="87"/>
      <c r="BFN15" s="87"/>
      <c r="BFO15" s="87"/>
      <c r="BFP15" s="87"/>
      <c r="BFQ15" s="87"/>
      <c r="BFR15" s="87"/>
      <c r="BFS15" s="87"/>
      <c r="BFT15" s="87"/>
      <c r="BFU15" s="87"/>
      <c r="BFV15" s="87"/>
      <c r="BFW15" s="87"/>
      <c r="BFX15" s="87"/>
      <c r="BFY15" s="87"/>
      <c r="BFZ15" s="87"/>
      <c r="BGA15" s="87"/>
      <c r="BGB15" s="87"/>
      <c r="BGC15" s="87"/>
      <c r="BGD15" s="87"/>
      <c r="BGE15" s="87"/>
      <c r="BGF15" s="87"/>
      <c r="BGG15" s="87"/>
      <c r="BGH15" s="87"/>
      <c r="BGI15" s="87"/>
      <c r="BGJ15" s="87"/>
      <c r="BGK15" s="87"/>
      <c r="BGL15" s="87"/>
      <c r="BGM15" s="87"/>
    </row>
    <row r="16" spans="1:1547" ht="13.5" customHeight="1" thickBot="1" x14ac:dyDescent="0.3">
      <c r="B16" s="464"/>
      <c r="C16" s="477" t="s">
        <v>115</v>
      </c>
      <c r="D16" s="478"/>
      <c r="E16" s="478"/>
      <c r="F16" s="479"/>
      <c r="G16" s="467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  <c r="Z16" s="133"/>
      <c r="AA16" s="133"/>
      <c r="AB16" s="133"/>
      <c r="AC16" s="133"/>
      <c r="AD16" s="133"/>
      <c r="AE16" s="134"/>
      <c r="AF16" s="135"/>
      <c r="AG16" s="136"/>
      <c r="AH16" s="131"/>
      <c r="IX16" s="87"/>
      <c r="IY16" s="87"/>
      <c r="IZ16" s="87"/>
      <c r="JA16" s="87"/>
      <c r="JB16" s="87"/>
      <c r="JC16" s="87"/>
      <c r="JD16" s="87"/>
      <c r="JE16" s="87"/>
      <c r="JF16" s="87"/>
      <c r="JG16" s="87"/>
      <c r="JH16" s="87"/>
      <c r="JI16" s="87"/>
      <c r="JJ16" s="87"/>
      <c r="JK16" s="87"/>
      <c r="JL16" s="87"/>
      <c r="JM16" s="87"/>
      <c r="JN16" s="87"/>
      <c r="JO16" s="87"/>
      <c r="JP16" s="87"/>
      <c r="JQ16" s="87"/>
      <c r="JR16" s="87"/>
      <c r="JS16" s="87"/>
      <c r="JT16" s="87"/>
      <c r="JU16" s="87"/>
      <c r="JV16" s="87"/>
      <c r="JW16" s="87"/>
      <c r="JX16" s="87"/>
      <c r="JY16" s="87"/>
      <c r="JZ16" s="87"/>
      <c r="KA16" s="87"/>
      <c r="KB16" s="87"/>
      <c r="KC16" s="87"/>
      <c r="KD16" s="87"/>
      <c r="KE16" s="87"/>
      <c r="KF16" s="87"/>
      <c r="KG16" s="87"/>
      <c r="KH16" s="87"/>
      <c r="KI16" s="87"/>
      <c r="KJ16" s="87"/>
      <c r="KK16" s="87"/>
      <c r="KL16" s="87"/>
      <c r="KM16" s="87"/>
      <c r="KN16" s="87"/>
      <c r="KO16" s="87"/>
      <c r="KP16" s="87"/>
      <c r="KQ16" s="87"/>
      <c r="KR16" s="87"/>
      <c r="KS16" s="87"/>
      <c r="KT16" s="87"/>
      <c r="KU16" s="87"/>
      <c r="KV16" s="87"/>
      <c r="KW16" s="87"/>
      <c r="KX16" s="87"/>
      <c r="KY16" s="87"/>
      <c r="KZ16" s="87"/>
      <c r="LA16" s="87"/>
      <c r="LB16" s="87"/>
      <c r="LC16" s="87"/>
      <c r="LD16" s="87"/>
      <c r="LE16" s="87"/>
      <c r="LF16" s="87"/>
      <c r="LG16" s="87"/>
      <c r="LH16" s="87"/>
      <c r="LI16" s="87"/>
      <c r="LJ16" s="87"/>
      <c r="LK16" s="87"/>
      <c r="LL16" s="87"/>
      <c r="LM16" s="87"/>
      <c r="LN16" s="87"/>
      <c r="LO16" s="87"/>
      <c r="LP16" s="87"/>
      <c r="LQ16" s="87"/>
      <c r="LR16" s="87"/>
      <c r="LS16" s="87"/>
      <c r="LT16" s="87"/>
      <c r="LU16" s="87"/>
      <c r="LV16" s="87"/>
      <c r="LW16" s="87"/>
      <c r="LX16" s="87"/>
      <c r="LY16" s="87"/>
      <c r="LZ16" s="87"/>
      <c r="MA16" s="87"/>
      <c r="MB16" s="87"/>
      <c r="MC16" s="87"/>
      <c r="MD16" s="87"/>
      <c r="ME16" s="87"/>
      <c r="MF16" s="87"/>
      <c r="MG16" s="87"/>
      <c r="MH16" s="87"/>
      <c r="MI16" s="87"/>
      <c r="MJ16" s="87"/>
      <c r="MK16" s="87"/>
      <c r="ML16" s="87"/>
      <c r="MM16" s="87"/>
      <c r="MN16" s="87"/>
      <c r="MO16" s="87"/>
      <c r="MP16" s="87"/>
      <c r="MQ16" s="87"/>
      <c r="MR16" s="87"/>
      <c r="MS16" s="87"/>
      <c r="MT16" s="87"/>
      <c r="MU16" s="87"/>
      <c r="MV16" s="87"/>
      <c r="MW16" s="87"/>
      <c r="MX16" s="87"/>
      <c r="MY16" s="87"/>
      <c r="MZ16" s="87"/>
      <c r="NA16" s="87"/>
      <c r="NB16" s="87"/>
      <c r="NC16" s="87"/>
      <c r="ND16" s="87"/>
      <c r="NE16" s="87"/>
      <c r="NF16" s="87"/>
      <c r="NG16" s="87"/>
      <c r="NH16" s="87"/>
      <c r="NI16" s="87"/>
      <c r="NJ16" s="87"/>
      <c r="NK16" s="87"/>
      <c r="NL16" s="87"/>
      <c r="NM16" s="87"/>
      <c r="NN16" s="87"/>
      <c r="NO16" s="87"/>
      <c r="NP16" s="87"/>
      <c r="NQ16" s="87"/>
      <c r="NR16" s="87"/>
      <c r="NS16" s="87"/>
      <c r="NT16" s="87"/>
      <c r="NU16" s="87"/>
      <c r="NV16" s="87"/>
      <c r="NW16" s="87"/>
      <c r="NX16" s="87"/>
      <c r="NY16" s="87"/>
      <c r="NZ16" s="87"/>
      <c r="OA16" s="87"/>
      <c r="OB16" s="87"/>
      <c r="OC16" s="87"/>
      <c r="OD16" s="87"/>
      <c r="OE16" s="87"/>
      <c r="OF16" s="87"/>
      <c r="OG16" s="87"/>
      <c r="OH16" s="87"/>
      <c r="OI16" s="87"/>
      <c r="OJ16" s="87"/>
      <c r="OK16" s="87"/>
      <c r="OL16" s="87"/>
      <c r="OM16" s="87"/>
      <c r="ON16" s="87"/>
      <c r="OO16" s="87"/>
      <c r="OP16" s="87"/>
      <c r="OQ16" s="87"/>
      <c r="OR16" s="87"/>
      <c r="OS16" s="87"/>
      <c r="OT16" s="87"/>
      <c r="OU16" s="87"/>
      <c r="OV16" s="87"/>
      <c r="OW16" s="87"/>
      <c r="OX16" s="87"/>
      <c r="OY16" s="87"/>
      <c r="OZ16" s="87"/>
      <c r="PA16" s="87"/>
      <c r="PB16" s="87"/>
      <c r="PC16" s="87"/>
      <c r="PD16" s="87"/>
      <c r="PE16" s="87"/>
      <c r="PF16" s="87"/>
      <c r="PG16" s="87"/>
      <c r="PH16" s="87"/>
      <c r="PI16" s="87"/>
      <c r="PJ16" s="87"/>
      <c r="PK16" s="87"/>
      <c r="PL16" s="87"/>
      <c r="PM16" s="87"/>
      <c r="PN16" s="87"/>
      <c r="PO16" s="87"/>
      <c r="PP16" s="87"/>
      <c r="PQ16" s="87"/>
      <c r="PR16" s="87"/>
      <c r="PS16" s="87"/>
      <c r="PT16" s="87"/>
      <c r="PU16" s="87"/>
      <c r="PV16" s="87"/>
      <c r="PW16" s="87"/>
      <c r="PX16" s="87"/>
      <c r="PY16" s="87"/>
      <c r="PZ16" s="87"/>
      <c r="QA16" s="87"/>
      <c r="QB16" s="87"/>
      <c r="QC16" s="87"/>
      <c r="QD16" s="87"/>
      <c r="QE16" s="87"/>
      <c r="QF16" s="87"/>
      <c r="QG16" s="87"/>
      <c r="QH16" s="87"/>
      <c r="QI16" s="87"/>
      <c r="QJ16" s="87"/>
      <c r="QK16" s="87"/>
      <c r="QL16" s="87"/>
      <c r="QM16" s="87"/>
      <c r="QN16" s="87"/>
      <c r="QO16" s="87"/>
      <c r="QP16" s="87"/>
      <c r="QQ16" s="87"/>
      <c r="QR16" s="87"/>
      <c r="QS16" s="87"/>
      <c r="QT16" s="87"/>
      <c r="QU16" s="87"/>
      <c r="QV16" s="87"/>
      <c r="QW16" s="87"/>
      <c r="QX16" s="87"/>
      <c r="QY16" s="87"/>
      <c r="QZ16" s="87"/>
      <c r="RA16" s="87"/>
      <c r="RB16" s="87"/>
      <c r="RC16" s="87"/>
      <c r="RD16" s="87"/>
      <c r="RE16" s="87"/>
      <c r="RF16" s="87"/>
      <c r="RG16" s="87"/>
      <c r="RH16" s="87"/>
      <c r="RI16" s="87"/>
      <c r="RJ16" s="87"/>
      <c r="RK16" s="87"/>
      <c r="RL16" s="87"/>
      <c r="RM16" s="87"/>
      <c r="RN16" s="87"/>
      <c r="RO16" s="87"/>
      <c r="RP16" s="87"/>
      <c r="RQ16" s="87"/>
      <c r="RR16" s="87"/>
      <c r="RS16" s="87"/>
      <c r="RT16" s="87"/>
      <c r="RU16" s="87"/>
      <c r="RV16" s="87"/>
      <c r="RW16" s="87"/>
      <c r="RX16" s="87"/>
      <c r="RY16" s="87"/>
      <c r="RZ16" s="87"/>
      <c r="SA16" s="87"/>
      <c r="SB16" s="87"/>
      <c r="SC16" s="87"/>
      <c r="SD16" s="87"/>
      <c r="SE16" s="87"/>
      <c r="SF16" s="87"/>
      <c r="SG16" s="87"/>
      <c r="SH16" s="87"/>
      <c r="SI16" s="87"/>
      <c r="SJ16" s="87"/>
      <c r="SK16" s="87"/>
      <c r="SL16" s="87"/>
      <c r="SM16" s="87"/>
      <c r="SN16" s="87"/>
      <c r="SO16" s="87"/>
      <c r="SP16" s="87"/>
      <c r="SQ16" s="87"/>
      <c r="SR16" s="87"/>
      <c r="SS16" s="87"/>
      <c r="ST16" s="87"/>
      <c r="SU16" s="87"/>
      <c r="SV16" s="87"/>
      <c r="SW16" s="87"/>
      <c r="SX16" s="87"/>
      <c r="SY16" s="87"/>
      <c r="SZ16" s="87"/>
      <c r="TA16" s="87"/>
      <c r="TB16" s="87"/>
      <c r="TC16" s="87"/>
      <c r="TD16" s="87"/>
      <c r="TE16" s="87"/>
      <c r="TF16" s="87"/>
      <c r="TG16" s="87"/>
      <c r="TH16" s="87"/>
      <c r="TI16" s="87"/>
      <c r="TJ16" s="87"/>
      <c r="TK16" s="87"/>
      <c r="TL16" s="87"/>
      <c r="TM16" s="87"/>
      <c r="TN16" s="87"/>
      <c r="TO16" s="87"/>
      <c r="TP16" s="87"/>
      <c r="TQ16" s="87"/>
      <c r="TR16" s="87"/>
      <c r="TS16" s="87"/>
      <c r="TT16" s="87"/>
      <c r="TU16" s="87"/>
      <c r="TV16" s="87"/>
      <c r="TW16" s="87"/>
      <c r="TX16" s="87"/>
      <c r="TY16" s="87"/>
      <c r="TZ16" s="87"/>
      <c r="UA16" s="87"/>
      <c r="UB16" s="87"/>
      <c r="UC16" s="87"/>
      <c r="UD16" s="87"/>
      <c r="UE16" s="87"/>
      <c r="UF16" s="87"/>
      <c r="UG16" s="87"/>
      <c r="UH16" s="87"/>
      <c r="UI16" s="87"/>
      <c r="UJ16" s="87"/>
      <c r="UK16" s="87"/>
      <c r="UL16" s="87"/>
      <c r="UM16" s="87"/>
      <c r="UN16" s="87"/>
      <c r="UO16" s="87"/>
      <c r="UP16" s="87"/>
      <c r="UQ16" s="87"/>
      <c r="UR16" s="87"/>
      <c r="US16" s="87"/>
      <c r="UT16" s="87"/>
      <c r="UU16" s="87"/>
      <c r="UV16" s="87"/>
      <c r="UW16" s="87"/>
      <c r="UX16" s="87"/>
      <c r="UY16" s="87"/>
      <c r="UZ16" s="87"/>
      <c r="VA16" s="87"/>
      <c r="VB16" s="87"/>
      <c r="VC16" s="87"/>
      <c r="VD16" s="87"/>
      <c r="VE16" s="87"/>
      <c r="VF16" s="87"/>
      <c r="VG16" s="87"/>
      <c r="VH16" s="87"/>
      <c r="VI16" s="87"/>
      <c r="VJ16" s="87"/>
      <c r="VK16" s="87"/>
      <c r="VL16" s="87"/>
      <c r="VM16" s="87"/>
      <c r="VN16" s="87"/>
      <c r="VO16" s="87"/>
      <c r="VP16" s="87"/>
      <c r="VQ16" s="87"/>
      <c r="VR16" s="87"/>
      <c r="VS16" s="87"/>
      <c r="VT16" s="87"/>
      <c r="VU16" s="87"/>
      <c r="VV16" s="87"/>
      <c r="VW16" s="87"/>
      <c r="VX16" s="87"/>
      <c r="VY16" s="87"/>
      <c r="VZ16" s="87"/>
      <c r="WA16" s="87"/>
      <c r="WB16" s="87"/>
      <c r="WC16" s="87"/>
      <c r="WD16" s="87"/>
      <c r="WE16" s="87"/>
      <c r="WF16" s="87"/>
      <c r="WG16" s="87"/>
      <c r="WH16" s="87"/>
      <c r="WI16" s="87"/>
      <c r="WJ16" s="87"/>
      <c r="WK16" s="87"/>
      <c r="WL16" s="87"/>
      <c r="WM16" s="87"/>
      <c r="WN16" s="87"/>
      <c r="WO16" s="87"/>
      <c r="WP16" s="87"/>
      <c r="WQ16" s="87"/>
      <c r="WR16" s="87"/>
      <c r="WS16" s="87"/>
      <c r="WT16" s="87"/>
      <c r="WU16" s="87"/>
      <c r="WV16" s="87"/>
      <c r="WW16" s="87"/>
      <c r="WX16" s="87"/>
      <c r="WY16" s="87"/>
      <c r="WZ16" s="87"/>
      <c r="XA16" s="87"/>
      <c r="XB16" s="87"/>
      <c r="XC16" s="87"/>
      <c r="XD16" s="87"/>
      <c r="XE16" s="87"/>
      <c r="XF16" s="87"/>
      <c r="XG16" s="87"/>
      <c r="XH16" s="87"/>
      <c r="XI16" s="87"/>
      <c r="XJ16" s="87"/>
      <c r="XK16" s="87"/>
      <c r="XL16" s="87"/>
      <c r="XM16" s="87"/>
      <c r="XN16" s="87"/>
      <c r="XO16" s="87"/>
      <c r="XP16" s="87"/>
      <c r="XQ16" s="87"/>
      <c r="XR16" s="87"/>
      <c r="XS16" s="87"/>
      <c r="XT16" s="87"/>
      <c r="XU16" s="87"/>
      <c r="XV16" s="87"/>
      <c r="XW16" s="87"/>
      <c r="XX16" s="87"/>
      <c r="XY16" s="87"/>
      <c r="XZ16" s="87"/>
      <c r="YA16" s="87"/>
      <c r="YB16" s="87"/>
      <c r="YC16" s="87"/>
      <c r="YD16" s="87"/>
      <c r="YE16" s="87"/>
      <c r="YF16" s="87"/>
      <c r="YG16" s="87"/>
      <c r="YH16" s="87"/>
      <c r="YI16" s="87"/>
      <c r="YJ16" s="87"/>
      <c r="YK16" s="87"/>
      <c r="YL16" s="87"/>
      <c r="YM16" s="87"/>
      <c r="YN16" s="87"/>
      <c r="YO16" s="87"/>
      <c r="YP16" s="87"/>
      <c r="YQ16" s="87"/>
      <c r="YR16" s="87"/>
      <c r="YS16" s="87"/>
      <c r="YT16" s="87"/>
      <c r="YU16" s="87"/>
      <c r="YV16" s="87"/>
      <c r="YW16" s="87"/>
      <c r="YX16" s="87"/>
      <c r="YY16" s="87"/>
      <c r="YZ16" s="87"/>
      <c r="ZA16" s="87"/>
      <c r="ZB16" s="87"/>
      <c r="ZC16" s="87"/>
      <c r="ZD16" s="87"/>
      <c r="ZE16" s="87"/>
      <c r="ZF16" s="87"/>
      <c r="ZG16" s="87"/>
      <c r="ZH16" s="87"/>
      <c r="ZI16" s="87"/>
      <c r="ZJ16" s="87"/>
      <c r="ZK16" s="87"/>
      <c r="ZL16" s="87"/>
      <c r="ZM16" s="87"/>
      <c r="ZN16" s="87"/>
      <c r="ZO16" s="87"/>
      <c r="ZP16" s="87"/>
      <c r="ZQ16" s="87"/>
      <c r="ZR16" s="87"/>
      <c r="ZS16" s="87"/>
      <c r="ZT16" s="87"/>
      <c r="ZU16" s="87"/>
      <c r="ZV16" s="87"/>
      <c r="ZW16" s="87"/>
      <c r="ZX16" s="87"/>
      <c r="ZY16" s="87"/>
      <c r="ZZ16" s="87"/>
      <c r="AAA16" s="87"/>
      <c r="AAB16" s="87"/>
      <c r="AAC16" s="87"/>
      <c r="AAD16" s="87"/>
      <c r="AAE16" s="87"/>
      <c r="AAF16" s="87"/>
      <c r="AAG16" s="87"/>
      <c r="AAH16" s="87"/>
      <c r="AAI16" s="87"/>
      <c r="AAJ16" s="87"/>
      <c r="AAK16" s="87"/>
      <c r="AAL16" s="87"/>
      <c r="AAM16" s="87"/>
      <c r="AAN16" s="87"/>
      <c r="AAO16" s="87"/>
      <c r="AAP16" s="87"/>
      <c r="AAQ16" s="87"/>
      <c r="AAR16" s="87"/>
      <c r="AAS16" s="87"/>
      <c r="AAT16" s="87"/>
      <c r="AAU16" s="87"/>
      <c r="AAV16" s="87"/>
      <c r="AAW16" s="87"/>
      <c r="AAX16" s="87"/>
      <c r="AAY16" s="87"/>
      <c r="AAZ16" s="87"/>
      <c r="ABA16" s="87"/>
      <c r="ABB16" s="87"/>
      <c r="ABC16" s="87"/>
      <c r="ABD16" s="87"/>
      <c r="ABE16" s="87"/>
      <c r="ABF16" s="87"/>
      <c r="ABG16" s="87"/>
      <c r="ABH16" s="87"/>
      <c r="ABI16" s="87"/>
      <c r="ABJ16" s="87"/>
      <c r="ABK16" s="87"/>
      <c r="ABL16" s="87"/>
      <c r="ABM16" s="87"/>
      <c r="ABN16" s="87"/>
      <c r="ABO16" s="87"/>
      <c r="ABP16" s="87"/>
      <c r="ABQ16" s="87"/>
      <c r="ABR16" s="87"/>
      <c r="ABS16" s="87"/>
      <c r="ABT16" s="87"/>
      <c r="ABU16" s="87"/>
      <c r="ABV16" s="87"/>
      <c r="ABW16" s="87"/>
      <c r="ABX16" s="87"/>
      <c r="ABY16" s="87"/>
      <c r="ABZ16" s="87"/>
      <c r="ACA16" s="87"/>
      <c r="ACB16" s="87"/>
      <c r="ACC16" s="87"/>
      <c r="ACD16" s="87"/>
      <c r="ACE16" s="87"/>
      <c r="ACF16" s="87"/>
      <c r="ACG16" s="87"/>
      <c r="ACH16" s="87"/>
      <c r="ACI16" s="87"/>
      <c r="ACJ16" s="87"/>
      <c r="ACK16" s="87"/>
      <c r="ACL16" s="87"/>
      <c r="ACM16" s="87"/>
      <c r="ACN16" s="87"/>
      <c r="ACO16" s="87"/>
      <c r="ACP16" s="87"/>
      <c r="ACQ16" s="87"/>
      <c r="ACR16" s="87"/>
      <c r="ACS16" s="87"/>
      <c r="ACT16" s="87"/>
      <c r="ACU16" s="87"/>
      <c r="ACV16" s="87"/>
      <c r="ACW16" s="87"/>
      <c r="ACX16" s="87"/>
      <c r="ACY16" s="87"/>
      <c r="ACZ16" s="87"/>
      <c r="ADA16" s="87"/>
      <c r="ADB16" s="87"/>
      <c r="ADC16" s="87"/>
      <c r="ADD16" s="87"/>
      <c r="ADE16" s="87"/>
      <c r="ADF16" s="87"/>
      <c r="ADG16" s="87"/>
      <c r="ADH16" s="87"/>
      <c r="ADI16" s="87"/>
      <c r="ADJ16" s="87"/>
      <c r="ADK16" s="87"/>
      <c r="ADL16" s="87"/>
      <c r="ADM16" s="87"/>
      <c r="ADN16" s="87"/>
      <c r="ADO16" s="87"/>
      <c r="ADP16" s="87"/>
      <c r="ADQ16" s="87"/>
      <c r="ADR16" s="87"/>
      <c r="ADS16" s="87"/>
      <c r="ADT16" s="87"/>
      <c r="ADU16" s="87"/>
      <c r="ADV16" s="87"/>
      <c r="ADW16" s="87"/>
      <c r="ADX16" s="87"/>
      <c r="ADY16" s="87"/>
      <c r="ADZ16" s="87"/>
      <c r="AEA16" s="87"/>
      <c r="AEB16" s="87"/>
      <c r="AEC16" s="87"/>
      <c r="AED16" s="87"/>
      <c r="AEE16" s="87"/>
      <c r="AEF16" s="87"/>
      <c r="AEG16" s="87"/>
      <c r="AEH16" s="87"/>
      <c r="AEI16" s="87"/>
      <c r="AEJ16" s="87"/>
      <c r="AEK16" s="87"/>
      <c r="AEL16" s="87"/>
      <c r="AEM16" s="87"/>
      <c r="AEN16" s="87"/>
      <c r="AEO16" s="87"/>
      <c r="AEP16" s="87"/>
      <c r="AEQ16" s="87"/>
      <c r="AER16" s="87"/>
      <c r="AES16" s="87"/>
      <c r="AET16" s="87"/>
      <c r="AEU16" s="87"/>
      <c r="AEV16" s="87"/>
      <c r="AEW16" s="87"/>
      <c r="AEX16" s="87"/>
      <c r="AEY16" s="87"/>
      <c r="AEZ16" s="87"/>
      <c r="AFA16" s="87"/>
      <c r="AFB16" s="87"/>
      <c r="AFC16" s="87"/>
      <c r="AFD16" s="87"/>
      <c r="AFE16" s="87"/>
      <c r="AFF16" s="87"/>
      <c r="AFG16" s="87"/>
      <c r="AFH16" s="87"/>
      <c r="AFI16" s="87"/>
      <c r="AFJ16" s="87"/>
      <c r="AFK16" s="87"/>
      <c r="AFL16" s="87"/>
      <c r="AFM16" s="87"/>
      <c r="AFN16" s="87"/>
      <c r="AFO16" s="87"/>
      <c r="AFP16" s="87"/>
      <c r="AFQ16" s="87"/>
      <c r="AFR16" s="87"/>
      <c r="AFS16" s="87"/>
      <c r="AFT16" s="87"/>
      <c r="AFU16" s="87"/>
      <c r="AFV16" s="87"/>
      <c r="AFW16" s="87"/>
      <c r="AFX16" s="87"/>
      <c r="AFY16" s="87"/>
      <c r="AFZ16" s="87"/>
      <c r="AGA16" s="87"/>
      <c r="AGB16" s="87"/>
      <c r="AGC16" s="87"/>
      <c r="AGD16" s="87"/>
      <c r="AGE16" s="87"/>
      <c r="AGF16" s="87"/>
      <c r="AGG16" s="87"/>
      <c r="AGH16" s="87"/>
      <c r="AGI16" s="87"/>
      <c r="AGJ16" s="87"/>
      <c r="AGK16" s="87"/>
      <c r="AGL16" s="87"/>
      <c r="AGM16" s="87"/>
      <c r="AGN16" s="87"/>
      <c r="AGO16" s="87"/>
      <c r="AGP16" s="87"/>
      <c r="AGQ16" s="87"/>
      <c r="AGR16" s="87"/>
      <c r="AGS16" s="87"/>
      <c r="AGT16" s="87"/>
      <c r="AGU16" s="87"/>
      <c r="AGV16" s="87"/>
      <c r="AGW16" s="87"/>
      <c r="AGX16" s="87"/>
      <c r="AGY16" s="87"/>
      <c r="AGZ16" s="87"/>
      <c r="AHA16" s="87"/>
      <c r="AHB16" s="87"/>
      <c r="AHC16" s="87"/>
      <c r="AHD16" s="87"/>
      <c r="AHE16" s="87"/>
      <c r="AHF16" s="87"/>
      <c r="AHG16" s="87"/>
      <c r="AHH16" s="87"/>
      <c r="AHI16" s="87"/>
      <c r="AHJ16" s="87"/>
      <c r="AHK16" s="87"/>
      <c r="AHL16" s="87"/>
      <c r="AHM16" s="87"/>
      <c r="AHN16" s="87"/>
      <c r="AHO16" s="87"/>
      <c r="AHP16" s="87"/>
      <c r="AHQ16" s="87"/>
      <c r="AHR16" s="87"/>
      <c r="AHS16" s="87"/>
      <c r="AHT16" s="87"/>
      <c r="AHU16" s="87"/>
      <c r="AHV16" s="87"/>
      <c r="AHW16" s="87"/>
      <c r="AHX16" s="87"/>
      <c r="AHY16" s="87"/>
      <c r="AHZ16" s="87"/>
      <c r="AIA16" s="87"/>
      <c r="AIB16" s="87"/>
      <c r="AIC16" s="87"/>
      <c r="AID16" s="87"/>
      <c r="AIE16" s="87"/>
      <c r="AIF16" s="87"/>
      <c r="AIG16" s="87"/>
      <c r="AIH16" s="87"/>
      <c r="AII16" s="87"/>
      <c r="AIJ16" s="87"/>
      <c r="AIK16" s="87"/>
      <c r="AIL16" s="87"/>
      <c r="AIM16" s="87"/>
      <c r="AIN16" s="87"/>
      <c r="AIO16" s="87"/>
      <c r="AIP16" s="87"/>
      <c r="AIQ16" s="87"/>
      <c r="AIR16" s="87"/>
      <c r="AIS16" s="87"/>
      <c r="AIT16" s="87"/>
      <c r="AIU16" s="87"/>
      <c r="AIV16" s="87"/>
      <c r="AIW16" s="87"/>
      <c r="AIX16" s="87"/>
      <c r="AIY16" s="87"/>
      <c r="AIZ16" s="87"/>
      <c r="AJA16" s="87"/>
      <c r="AJB16" s="87"/>
      <c r="AJC16" s="87"/>
      <c r="AJD16" s="87"/>
      <c r="AJE16" s="87"/>
      <c r="AJF16" s="87"/>
      <c r="AJG16" s="87"/>
      <c r="AJH16" s="87"/>
      <c r="AJI16" s="87"/>
      <c r="AJJ16" s="87"/>
      <c r="AJK16" s="87"/>
      <c r="AJL16" s="87"/>
      <c r="AJM16" s="87"/>
      <c r="AJN16" s="87"/>
      <c r="AJO16" s="87"/>
      <c r="AJP16" s="87"/>
      <c r="AJQ16" s="87"/>
      <c r="AJR16" s="87"/>
      <c r="AJS16" s="87"/>
      <c r="AJT16" s="87"/>
      <c r="AJU16" s="87"/>
      <c r="AJV16" s="87"/>
      <c r="AJW16" s="87"/>
      <c r="AJX16" s="87"/>
      <c r="AJY16" s="87"/>
      <c r="AJZ16" s="87"/>
      <c r="AKA16" s="87"/>
      <c r="AKB16" s="87"/>
      <c r="AKC16" s="87"/>
      <c r="AKD16" s="87"/>
      <c r="AKE16" s="87"/>
      <c r="AKF16" s="87"/>
      <c r="AKG16" s="87"/>
      <c r="AKH16" s="87"/>
      <c r="AKI16" s="87"/>
      <c r="AKJ16" s="87"/>
      <c r="AKK16" s="87"/>
      <c r="AKL16" s="87"/>
      <c r="AKM16" s="87"/>
      <c r="AKN16" s="87"/>
      <c r="AKO16" s="87"/>
      <c r="AKP16" s="87"/>
      <c r="AKQ16" s="87"/>
      <c r="AKR16" s="87"/>
      <c r="AKS16" s="87"/>
      <c r="AKT16" s="87"/>
      <c r="AKU16" s="87"/>
      <c r="AKV16" s="87"/>
      <c r="AKW16" s="87"/>
      <c r="AKX16" s="87"/>
      <c r="AKY16" s="87"/>
      <c r="AKZ16" s="87"/>
      <c r="ALA16" s="87"/>
      <c r="ALB16" s="87"/>
      <c r="ALC16" s="87"/>
      <c r="ALD16" s="87"/>
      <c r="ALE16" s="87"/>
      <c r="ALF16" s="87"/>
      <c r="ALG16" s="87"/>
      <c r="ALH16" s="87"/>
      <c r="ALI16" s="87"/>
      <c r="ALJ16" s="87"/>
      <c r="ALK16" s="87"/>
      <c r="ALL16" s="87"/>
      <c r="ALM16" s="87"/>
      <c r="ALN16" s="87"/>
      <c r="ALO16" s="87"/>
      <c r="ALP16" s="87"/>
      <c r="ALQ16" s="87"/>
      <c r="ALR16" s="87"/>
      <c r="ALS16" s="87"/>
      <c r="ALT16" s="87"/>
      <c r="ALU16" s="87"/>
      <c r="ALV16" s="87"/>
      <c r="ALW16" s="87"/>
      <c r="ALX16" s="87"/>
      <c r="ALY16" s="87"/>
      <c r="ALZ16" s="87"/>
      <c r="AMA16" s="87"/>
      <c r="AMB16" s="87"/>
      <c r="AMC16" s="87"/>
      <c r="AMD16" s="87"/>
      <c r="AME16" s="87"/>
      <c r="AMF16" s="87"/>
      <c r="AMG16" s="87"/>
      <c r="AMH16" s="87"/>
      <c r="AMI16" s="87"/>
      <c r="AMJ16" s="87"/>
      <c r="AMK16" s="87"/>
      <c r="AML16" s="87"/>
      <c r="AMM16" s="87"/>
      <c r="AMN16" s="87"/>
      <c r="AMO16" s="87"/>
      <c r="AMP16" s="87"/>
      <c r="AMQ16" s="87"/>
      <c r="AMR16" s="87"/>
      <c r="AMS16" s="87"/>
      <c r="AMT16" s="87"/>
      <c r="AMU16" s="87"/>
      <c r="AMV16" s="87"/>
      <c r="AMW16" s="87"/>
      <c r="AMX16" s="87"/>
      <c r="AMY16" s="87"/>
      <c r="AMZ16" s="87"/>
      <c r="ANA16" s="87"/>
      <c r="ANB16" s="87"/>
      <c r="ANC16" s="87"/>
      <c r="AND16" s="87"/>
      <c r="ANE16" s="87"/>
      <c r="ANF16" s="87"/>
      <c r="ANG16" s="87"/>
      <c r="ANH16" s="87"/>
      <c r="ANI16" s="87"/>
      <c r="ANJ16" s="87"/>
      <c r="ANK16" s="87"/>
      <c r="ANL16" s="87"/>
      <c r="ANM16" s="87"/>
      <c r="ANN16" s="87"/>
      <c r="ANO16" s="87"/>
      <c r="ANP16" s="87"/>
      <c r="ANQ16" s="87"/>
      <c r="ANR16" s="87"/>
      <c r="ANS16" s="87"/>
      <c r="ANT16" s="87"/>
      <c r="ANU16" s="87"/>
      <c r="ANV16" s="87"/>
      <c r="ANW16" s="87"/>
      <c r="ANX16" s="87"/>
      <c r="ANY16" s="87"/>
      <c r="ANZ16" s="87"/>
      <c r="AOA16" s="87"/>
      <c r="AOB16" s="87"/>
      <c r="AOC16" s="87"/>
      <c r="AOD16" s="87"/>
      <c r="AOE16" s="87"/>
      <c r="AOF16" s="87"/>
      <c r="AOG16" s="87"/>
      <c r="AOH16" s="87"/>
      <c r="AOI16" s="87"/>
      <c r="AOJ16" s="87"/>
      <c r="AOK16" s="87"/>
      <c r="AOL16" s="87"/>
      <c r="AOM16" s="87"/>
      <c r="AON16" s="87"/>
      <c r="AOO16" s="87"/>
      <c r="AOP16" s="87"/>
      <c r="AOQ16" s="87"/>
      <c r="AOR16" s="87"/>
      <c r="AOS16" s="87"/>
      <c r="AOT16" s="87"/>
      <c r="AOU16" s="87"/>
      <c r="AOV16" s="87"/>
      <c r="AOW16" s="87"/>
      <c r="AOX16" s="87"/>
      <c r="AOY16" s="87"/>
      <c r="AOZ16" s="87"/>
      <c r="APA16" s="87"/>
      <c r="APB16" s="87"/>
      <c r="APC16" s="87"/>
      <c r="APD16" s="87"/>
      <c r="APE16" s="87"/>
      <c r="APF16" s="87"/>
      <c r="APG16" s="87"/>
      <c r="APH16" s="87"/>
      <c r="API16" s="87"/>
      <c r="APJ16" s="87"/>
      <c r="APK16" s="87"/>
      <c r="APL16" s="87"/>
      <c r="APM16" s="87"/>
      <c r="APN16" s="87"/>
      <c r="APO16" s="87"/>
      <c r="APP16" s="87"/>
      <c r="APQ16" s="87"/>
      <c r="APR16" s="87"/>
      <c r="APS16" s="87"/>
      <c r="APT16" s="87"/>
      <c r="APU16" s="87"/>
      <c r="APV16" s="87"/>
      <c r="APW16" s="87"/>
      <c r="APX16" s="87"/>
      <c r="APY16" s="87"/>
      <c r="APZ16" s="87"/>
      <c r="AQA16" s="87"/>
      <c r="AQB16" s="87"/>
      <c r="AQC16" s="87"/>
      <c r="AQD16" s="87"/>
      <c r="AQE16" s="87"/>
      <c r="AQF16" s="87"/>
      <c r="AQG16" s="87"/>
      <c r="AQH16" s="87"/>
      <c r="AQI16" s="87"/>
      <c r="AQJ16" s="87"/>
      <c r="AQK16" s="87"/>
      <c r="AQL16" s="87"/>
      <c r="AQM16" s="87"/>
      <c r="AQN16" s="87"/>
      <c r="AQO16" s="87"/>
      <c r="AQP16" s="87"/>
      <c r="AQQ16" s="87"/>
      <c r="AQR16" s="87"/>
      <c r="AQS16" s="87"/>
      <c r="AQT16" s="87"/>
      <c r="AQU16" s="87"/>
      <c r="AQV16" s="87"/>
      <c r="AQW16" s="87"/>
      <c r="AQX16" s="87"/>
      <c r="AQY16" s="87"/>
      <c r="AQZ16" s="87"/>
      <c r="ARA16" s="87"/>
      <c r="ARB16" s="87"/>
      <c r="ARC16" s="87"/>
      <c r="ARD16" s="87"/>
      <c r="ARE16" s="87"/>
      <c r="ARF16" s="87"/>
      <c r="ARG16" s="87"/>
      <c r="ARH16" s="87"/>
      <c r="ARI16" s="87"/>
      <c r="ARJ16" s="87"/>
      <c r="ARK16" s="87"/>
      <c r="ARL16" s="87"/>
      <c r="ARM16" s="87"/>
      <c r="ARN16" s="87"/>
      <c r="ARO16" s="87"/>
      <c r="ARP16" s="87"/>
      <c r="ARQ16" s="87"/>
      <c r="ARR16" s="87"/>
      <c r="ARS16" s="87"/>
      <c r="ART16" s="87"/>
      <c r="ARU16" s="87"/>
      <c r="ARV16" s="87"/>
      <c r="ARW16" s="87"/>
      <c r="ARX16" s="87"/>
      <c r="ARY16" s="87"/>
      <c r="ARZ16" s="87"/>
      <c r="ASA16" s="87"/>
      <c r="ASB16" s="87"/>
      <c r="ASC16" s="87"/>
      <c r="ASD16" s="87"/>
      <c r="ASE16" s="87"/>
      <c r="ASF16" s="87"/>
      <c r="ASG16" s="87"/>
      <c r="ASH16" s="87"/>
      <c r="ASI16" s="87"/>
      <c r="ASJ16" s="87"/>
      <c r="ASK16" s="87"/>
      <c r="ASL16" s="87"/>
      <c r="ASM16" s="87"/>
      <c r="ASN16" s="87"/>
      <c r="ASO16" s="87"/>
      <c r="ASP16" s="87"/>
      <c r="ASQ16" s="87"/>
      <c r="ASR16" s="87"/>
      <c r="ASS16" s="87"/>
      <c r="AST16" s="87"/>
      <c r="ASU16" s="87"/>
      <c r="ASV16" s="87"/>
      <c r="ASW16" s="87"/>
      <c r="ASX16" s="87"/>
      <c r="ASY16" s="87"/>
      <c r="ASZ16" s="87"/>
      <c r="ATA16" s="87"/>
      <c r="ATB16" s="87"/>
      <c r="ATC16" s="87"/>
      <c r="ATD16" s="87"/>
      <c r="ATE16" s="87"/>
      <c r="ATF16" s="87"/>
      <c r="ATG16" s="87"/>
      <c r="ATH16" s="87"/>
      <c r="ATI16" s="87"/>
      <c r="ATJ16" s="87"/>
      <c r="ATK16" s="87"/>
      <c r="ATL16" s="87"/>
      <c r="ATM16" s="87"/>
      <c r="ATN16" s="87"/>
      <c r="ATO16" s="87"/>
      <c r="ATP16" s="87"/>
      <c r="ATQ16" s="87"/>
      <c r="ATR16" s="87"/>
      <c r="ATS16" s="87"/>
      <c r="ATT16" s="87"/>
      <c r="ATU16" s="87"/>
      <c r="ATV16" s="87"/>
      <c r="ATW16" s="87"/>
      <c r="ATX16" s="87"/>
      <c r="ATY16" s="87"/>
      <c r="ATZ16" s="87"/>
      <c r="AUA16" s="87"/>
      <c r="AUB16" s="87"/>
      <c r="AUC16" s="87"/>
      <c r="AUD16" s="87"/>
      <c r="AUE16" s="87"/>
      <c r="AUF16" s="87"/>
      <c r="AUG16" s="87"/>
      <c r="AUH16" s="87"/>
      <c r="AUI16" s="87"/>
      <c r="AUJ16" s="87"/>
      <c r="AUK16" s="87"/>
      <c r="AUL16" s="87"/>
      <c r="AUM16" s="87"/>
      <c r="AUN16" s="87"/>
      <c r="AUO16" s="87"/>
      <c r="AUP16" s="87"/>
      <c r="AUQ16" s="87"/>
      <c r="AUR16" s="87"/>
      <c r="AUS16" s="87"/>
      <c r="AUT16" s="87"/>
      <c r="AUU16" s="87"/>
      <c r="AUV16" s="87"/>
      <c r="AUW16" s="87"/>
      <c r="AUX16" s="87"/>
      <c r="AUY16" s="87"/>
      <c r="AUZ16" s="87"/>
      <c r="AVA16" s="87"/>
      <c r="AVB16" s="87"/>
      <c r="AVC16" s="87"/>
      <c r="AVD16" s="87"/>
      <c r="AVE16" s="87"/>
      <c r="AVF16" s="87"/>
      <c r="AVG16" s="87"/>
      <c r="AVH16" s="87"/>
      <c r="AVI16" s="87"/>
      <c r="AVJ16" s="87"/>
      <c r="AVK16" s="87"/>
      <c r="AVL16" s="87"/>
      <c r="AVM16" s="87"/>
      <c r="AVN16" s="87"/>
      <c r="AVO16" s="87"/>
      <c r="AVP16" s="87"/>
      <c r="AVQ16" s="87"/>
      <c r="AVR16" s="87"/>
      <c r="AVS16" s="87"/>
      <c r="AVT16" s="87"/>
      <c r="AVU16" s="87"/>
      <c r="AVV16" s="87"/>
      <c r="AVW16" s="87"/>
      <c r="AVX16" s="87"/>
      <c r="AVY16" s="87"/>
      <c r="AVZ16" s="87"/>
      <c r="AWA16" s="87"/>
      <c r="AWB16" s="87"/>
      <c r="AWC16" s="87"/>
      <c r="AWD16" s="87"/>
      <c r="AWE16" s="87"/>
      <c r="AWF16" s="87"/>
      <c r="AWG16" s="87"/>
      <c r="AWH16" s="87"/>
      <c r="AWI16" s="87"/>
      <c r="AWJ16" s="87"/>
      <c r="AWK16" s="87"/>
      <c r="AWL16" s="87"/>
      <c r="AWM16" s="87"/>
      <c r="AWN16" s="87"/>
      <c r="AWO16" s="87"/>
      <c r="AWP16" s="87"/>
      <c r="AWQ16" s="87"/>
      <c r="AWR16" s="87"/>
      <c r="AWS16" s="87"/>
      <c r="AWT16" s="87"/>
      <c r="AWU16" s="87"/>
      <c r="AWV16" s="87"/>
      <c r="AWW16" s="87"/>
      <c r="AWX16" s="87"/>
      <c r="AWY16" s="87"/>
      <c r="AWZ16" s="87"/>
      <c r="AXA16" s="87"/>
      <c r="AXB16" s="87"/>
      <c r="AXC16" s="87"/>
      <c r="AXD16" s="87"/>
      <c r="AXE16" s="87"/>
      <c r="AXF16" s="87"/>
      <c r="AXG16" s="87"/>
      <c r="AXH16" s="87"/>
      <c r="AXI16" s="87"/>
      <c r="AXJ16" s="87"/>
      <c r="AXK16" s="87"/>
      <c r="AXL16" s="87"/>
      <c r="AXM16" s="87"/>
      <c r="AXN16" s="87"/>
      <c r="AXO16" s="87"/>
      <c r="AXP16" s="87"/>
      <c r="AXQ16" s="87"/>
      <c r="AXR16" s="87"/>
      <c r="AXS16" s="87"/>
      <c r="AXT16" s="87"/>
      <c r="AXU16" s="87"/>
      <c r="AXV16" s="87"/>
      <c r="AXW16" s="87"/>
      <c r="AXX16" s="87"/>
      <c r="AXY16" s="87"/>
      <c r="AXZ16" s="87"/>
      <c r="AYA16" s="87"/>
      <c r="AYB16" s="87"/>
      <c r="AYC16" s="87"/>
      <c r="AYD16" s="87"/>
      <c r="AYE16" s="87"/>
      <c r="AYF16" s="87"/>
      <c r="AYG16" s="87"/>
      <c r="AYH16" s="87"/>
      <c r="AYI16" s="87"/>
      <c r="AYJ16" s="87"/>
      <c r="AYK16" s="87"/>
      <c r="AYL16" s="87"/>
      <c r="AYM16" s="87"/>
      <c r="AYN16" s="87"/>
      <c r="AYO16" s="87"/>
      <c r="AYP16" s="87"/>
      <c r="AYQ16" s="87"/>
      <c r="AYR16" s="87"/>
      <c r="AYS16" s="87"/>
      <c r="AYT16" s="87"/>
      <c r="AYU16" s="87"/>
      <c r="AYV16" s="87"/>
      <c r="AYW16" s="87"/>
      <c r="AYX16" s="87"/>
      <c r="AYY16" s="87"/>
      <c r="AYZ16" s="87"/>
      <c r="AZA16" s="87"/>
      <c r="AZB16" s="87"/>
      <c r="AZC16" s="87"/>
      <c r="AZD16" s="87"/>
      <c r="AZE16" s="87"/>
      <c r="AZF16" s="87"/>
      <c r="AZG16" s="87"/>
      <c r="AZH16" s="87"/>
      <c r="AZI16" s="87"/>
      <c r="AZJ16" s="87"/>
      <c r="AZK16" s="87"/>
      <c r="AZL16" s="87"/>
      <c r="AZM16" s="87"/>
      <c r="AZN16" s="87"/>
      <c r="AZO16" s="87"/>
      <c r="AZP16" s="87"/>
      <c r="AZQ16" s="87"/>
      <c r="AZR16" s="87"/>
      <c r="AZS16" s="87"/>
      <c r="AZT16" s="87"/>
      <c r="AZU16" s="87"/>
      <c r="AZV16" s="87"/>
      <c r="AZW16" s="87"/>
      <c r="AZX16" s="87"/>
      <c r="AZY16" s="87"/>
      <c r="AZZ16" s="87"/>
      <c r="BAA16" s="87"/>
      <c r="BAB16" s="87"/>
      <c r="BAC16" s="87"/>
      <c r="BAD16" s="87"/>
      <c r="BAE16" s="87"/>
      <c r="BAF16" s="87"/>
      <c r="BAG16" s="87"/>
      <c r="BAH16" s="87"/>
      <c r="BAI16" s="87"/>
      <c r="BAJ16" s="87"/>
      <c r="BAK16" s="87"/>
      <c r="BAL16" s="87"/>
      <c r="BAM16" s="87"/>
      <c r="BAN16" s="87"/>
      <c r="BAO16" s="87"/>
      <c r="BAP16" s="87"/>
      <c r="BAQ16" s="87"/>
      <c r="BAR16" s="87"/>
      <c r="BAS16" s="87"/>
      <c r="BAT16" s="87"/>
      <c r="BAU16" s="87"/>
      <c r="BAV16" s="87"/>
      <c r="BAW16" s="87"/>
      <c r="BAX16" s="87"/>
      <c r="BAY16" s="87"/>
      <c r="BAZ16" s="87"/>
      <c r="BBA16" s="87"/>
      <c r="BBB16" s="87"/>
      <c r="BBC16" s="87"/>
      <c r="BBD16" s="87"/>
      <c r="BBE16" s="87"/>
      <c r="BBF16" s="87"/>
      <c r="BBG16" s="87"/>
      <c r="BBH16" s="87"/>
      <c r="BBI16" s="87"/>
      <c r="BBJ16" s="87"/>
      <c r="BBK16" s="87"/>
      <c r="BBL16" s="87"/>
      <c r="BBM16" s="87"/>
      <c r="BBN16" s="87"/>
      <c r="BBO16" s="87"/>
      <c r="BBP16" s="87"/>
      <c r="BBQ16" s="87"/>
      <c r="BBR16" s="87"/>
      <c r="BBS16" s="87"/>
      <c r="BBT16" s="87"/>
      <c r="BBU16" s="87"/>
      <c r="BBV16" s="87"/>
      <c r="BBW16" s="87"/>
      <c r="BBX16" s="87"/>
      <c r="BBY16" s="87"/>
      <c r="BBZ16" s="87"/>
      <c r="BCA16" s="87"/>
      <c r="BCB16" s="87"/>
      <c r="BCC16" s="87"/>
      <c r="BCD16" s="87"/>
      <c r="BCE16" s="87"/>
      <c r="BCF16" s="87"/>
      <c r="BCG16" s="87"/>
      <c r="BCH16" s="87"/>
      <c r="BCI16" s="87"/>
      <c r="BCJ16" s="87"/>
      <c r="BCK16" s="87"/>
      <c r="BCL16" s="87"/>
      <c r="BCM16" s="87"/>
      <c r="BCN16" s="87"/>
      <c r="BCO16" s="87"/>
      <c r="BCP16" s="87"/>
      <c r="BCQ16" s="87"/>
      <c r="BCR16" s="87"/>
      <c r="BCS16" s="87"/>
      <c r="BCT16" s="87"/>
      <c r="BCU16" s="87"/>
      <c r="BCV16" s="87"/>
      <c r="BCW16" s="87"/>
      <c r="BCX16" s="87"/>
      <c r="BCY16" s="87"/>
      <c r="BCZ16" s="87"/>
      <c r="BDA16" s="87"/>
      <c r="BDB16" s="87"/>
      <c r="BDC16" s="87"/>
      <c r="BDD16" s="87"/>
      <c r="BDE16" s="87"/>
      <c r="BDF16" s="87"/>
      <c r="BDG16" s="87"/>
      <c r="BDH16" s="87"/>
      <c r="BDI16" s="87"/>
      <c r="BDJ16" s="87"/>
      <c r="BDK16" s="87"/>
      <c r="BDL16" s="87"/>
      <c r="BDM16" s="87"/>
      <c r="BDN16" s="87"/>
      <c r="BDO16" s="87"/>
      <c r="BDP16" s="87"/>
      <c r="BDQ16" s="87"/>
      <c r="BDR16" s="87"/>
      <c r="BDS16" s="87"/>
      <c r="BDT16" s="87"/>
      <c r="BDU16" s="87"/>
      <c r="BDV16" s="87"/>
      <c r="BDW16" s="87"/>
      <c r="BDX16" s="87"/>
      <c r="BDY16" s="87"/>
      <c r="BDZ16" s="87"/>
      <c r="BEA16" s="87"/>
      <c r="BEB16" s="87"/>
      <c r="BEC16" s="87"/>
      <c r="BED16" s="87"/>
      <c r="BEE16" s="87"/>
      <c r="BEF16" s="87"/>
      <c r="BEG16" s="87"/>
      <c r="BEH16" s="87"/>
      <c r="BEI16" s="87"/>
      <c r="BEJ16" s="87"/>
      <c r="BEK16" s="87"/>
      <c r="BEL16" s="87"/>
      <c r="BEM16" s="87"/>
      <c r="BEN16" s="87"/>
      <c r="BEO16" s="87"/>
      <c r="BEP16" s="87"/>
      <c r="BEQ16" s="87"/>
      <c r="BER16" s="87"/>
      <c r="BES16" s="87"/>
      <c r="BET16" s="87"/>
      <c r="BEU16" s="87"/>
      <c r="BEV16" s="87"/>
      <c r="BEW16" s="87"/>
      <c r="BEX16" s="87"/>
      <c r="BEY16" s="87"/>
      <c r="BEZ16" s="87"/>
      <c r="BFA16" s="87"/>
      <c r="BFB16" s="87"/>
      <c r="BFC16" s="87"/>
      <c r="BFD16" s="87"/>
      <c r="BFE16" s="87"/>
      <c r="BFF16" s="87"/>
      <c r="BFG16" s="87"/>
      <c r="BFH16" s="87"/>
      <c r="BFI16" s="87"/>
      <c r="BFJ16" s="87"/>
      <c r="BFK16" s="87"/>
      <c r="BFL16" s="87"/>
      <c r="BFM16" s="87"/>
      <c r="BFN16" s="87"/>
      <c r="BFO16" s="87"/>
      <c r="BFP16" s="87"/>
      <c r="BFQ16" s="87"/>
      <c r="BFR16" s="87"/>
      <c r="BFS16" s="87"/>
      <c r="BFT16" s="87"/>
      <c r="BFU16" s="87"/>
      <c r="BFV16" s="87"/>
      <c r="BFW16" s="87"/>
      <c r="BFX16" s="87"/>
      <c r="BFY16" s="87"/>
      <c r="BFZ16" s="87"/>
      <c r="BGA16" s="87"/>
      <c r="BGB16" s="87"/>
      <c r="BGC16" s="87"/>
      <c r="BGD16" s="87"/>
      <c r="BGE16" s="87"/>
      <c r="BGF16" s="87"/>
      <c r="BGG16" s="87"/>
      <c r="BGH16" s="87"/>
      <c r="BGI16" s="87"/>
      <c r="BGJ16" s="87"/>
      <c r="BGK16" s="87"/>
      <c r="BGL16" s="87"/>
      <c r="BGM16" s="87"/>
    </row>
    <row r="17" spans="1:1547" ht="13.5" customHeight="1" x14ac:dyDescent="0.25">
      <c r="B17" s="464"/>
      <c r="C17" s="474" t="s">
        <v>116</v>
      </c>
      <c r="D17" s="475" t="s">
        <v>117</v>
      </c>
      <c r="E17" s="475"/>
      <c r="F17" s="476">
        <f>S14*50</f>
        <v>200</v>
      </c>
      <c r="G17" s="467"/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  <c r="S17" s="133"/>
      <c r="T17" s="133"/>
      <c r="U17" s="133"/>
      <c r="V17" s="133"/>
      <c r="W17" s="133"/>
      <c r="X17" s="133"/>
      <c r="Y17" s="133"/>
      <c r="Z17" s="133"/>
      <c r="AA17" s="133"/>
      <c r="AB17" s="133"/>
      <c r="AC17" s="133"/>
      <c r="AD17" s="133"/>
      <c r="AE17" s="134"/>
      <c r="AF17" s="135"/>
      <c r="AG17" s="136"/>
      <c r="AH17" s="131"/>
      <c r="IX17" s="87"/>
      <c r="IY17" s="87"/>
      <c r="IZ17" s="87"/>
      <c r="JA17" s="87"/>
      <c r="JB17" s="87"/>
      <c r="JC17" s="87"/>
      <c r="JD17" s="87"/>
      <c r="JE17" s="87"/>
      <c r="JF17" s="87"/>
      <c r="JG17" s="87"/>
      <c r="JH17" s="87"/>
      <c r="JI17" s="87"/>
      <c r="JJ17" s="87"/>
      <c r="JK17" s="87"/>
      <c r="JL17" s="87"/>
      <c r="JM17" s="87"/>
      <c r="JN17" s="87"/>
      <c r="JO17" s="87"/>
      <c r="JP17" s="87"/>
      <c r="JQ17" s="87"/>
      <c r="JR17" s="87"/>
      <c r="JS17" s="87"/>
      <c r="JT17" s="87"/>
      <c r="JU17" s="87"/>
      <c r="JV17" s="87"/>
      <c r="JW17" s="87"/>
      <c r="JX17" s="87"/>
      <c r="JY17" s="87"/>
      <c r="JZ17" s="87"/>
      <c r="KA17" s="87"/>
      <c r="KB17" s="87"/>
      <c r="KC17" s="87"/>
      <c r="KD17" s="87"/>
      <c r="KE17" s="87"/>
      <c r="KF17" s="87"/>
      <c r="KG17" s="87"/>
      <c r="KH17" s="87"/>
      <c r="KI17" s="87"/>
      <c r="KJ17" s="87"/>
      <c r="KK17" s="87"/>
      <c r="KL17" s="87"/>
      <c r="KM17" s="87"/>
      <c r="KN17" s="87"/>
      <c r="KO17" s="87"/>
      <c r="KP17" s="87"/>
      <c r="KQ17" s="87"/>
      <c r="KR17" s="87"/>
      <c r="KS17" s="87"/>
      <c r="KT17" s="87"/>
      <c r="KU17" s="87"/>
      <c r="KV17" s="87"/>
      <c r="KW17" s="87"/>
      <c r="KX17" s="87"/>
      <c r="KY17" s="87"/>
      <c r="KZ17" s="87"/>
      <c r="LA17" s="87"/>
      <c r="LB17" s="87"/>
      <c r="LC17" s="87"/>
      <c r="LD17" s="87"/>
      <c r="LE17" s="87"/>
      <c r="LF17" s="87"/>
      <c r="LG17" s="87"/>
      <c r="LH17" s="87"/>
      <c r="LI17" s="87"/>
      <c r="LJ17" s="87"/>
      <c r="LK17" s="87"/>
      <c r="LL17" s="87"/>
      <c r="LM17" s="87"/>
      <c r="LN17" s="87"/>
      <c r="LO17" s="87"/>
      <c r="LP17" s="87"/>
      <c r="LQ17" s="87"/>
      <c r="LR17" s="87"/>
      <c r="LS17" s="87"/>
      <c r="LT17" s="87"/>
      <c r="LU17" s="87"/>
      <c r="LV17" s="87"/>
      <c r="LW17" s="87"/>
      <c r="LX17" s="87"/>
      <c r="LY17" s="87"/>
      <c r="LZ17" s="87"/>
      <c r="MA17" s="87"/>
      <c r="MB17" s="87"/>
      <c r="MC17" s="87"/>
      <c r="MD17" s="87"/>
      <c r="ME17" s="87"/>
      <c r="MF17" s="87"/>
      <c r="MG17" s="87"/>
      <c r="MH17" s="87"/>
      <c r="MI17" s="87"/>
      <c r="MJ17" s="87"/>
      <c r="MK17" s="87"/>
      <c r="ML17" s="87"/>
      <c r="MM17" s="87"/>
      <c r="MN17" s="87"/>
      <c r="MO17" s="87"/>
      <c r="MP17" s="87"/>
      <c r="MQ17" s="87"/>
      <c r="MR17" s="87"/>
      <c r="MS17" s="87"/>
      <c r="MT17" s="87"/>
      <c r="MU17" s="87"/>
      <c r="MV17" s="87"/>
      <c r="MW17" s="87"/>
      <c r="MX17" s="87"/>
      <c r="MY17" s="87"/>
      <c r="MZ17" s="87"/>
      <c r="NA17" s="87"/>
      <c r="NB17" s="87"/>
      <c r="NC17" s="87"/>
      <c r="ND17" s="87"/>
      <c r="NE17" s="87"/>
      <c r="NF17" s="87"/>
      <c r="NG17" s="87"/>
      <c r="NH17" s="87"/>
      <c r="NI17" s="87"/>
      <c r="NJ17" s="87"/>
      <c r="NK17" s="87"/>
      <c r="NL17" s="87"/>
      <c r="NM17" s="87"/>
      <c r="NN17" s="87"/>
      <c r="NO17" s="87"/>
      <c r="NP17" s="87"/>
      <c r="NQ17" s="87"/>
      <c r="NR17" s="87"/>
      <c r="NS17" s="87"/>
      <c r="NT17" s="87"/>
      <c r="NU17" s="87"/>
      <c r="NV17" s="87"/>
      <c r="NW17" s="87"/>
      <c r="NX17" s="87"/>
      <c r="NY17" s="87"/>
      <c r="NZ17" s="87"/>
      <c r="OA17" s="87"/>
      <c r="OB17" s="87"/>
      <c r="OC17" s="87"/>
      <c r="OD17" s="87"/>
      <c r="OE17" s="87"/>
      <c r="OF17" s="87"/>
      <c r="OG17" s="87"/>
      <c r="OH17" s="87"/>
      <c r="OI17" s="87"/>
      <c r="OJ17" s="87"/>
      <c r="OK17" s="87"/>
      <c r="OL17" s="87"/>
      <c r="OM17" s="87"/>
      <c r="ON17" s="87"/>
      <c r="OO17" s="87"/>
      <c r="OP17" s="87"/>
      <c r="OQ17" s="87"/>
      <c r="OR17" s="87"/>
      <c r="OS17" s="87"/>
      <c r="OT17" s="87"/>
      <c r="OU17" s="87"/>
      <c r="OV17" s="87"/>
      <c r="OW17" s="87"/>
      <c r="OX17" s="87"/>
      <c r="OY17" s="87"/>
      <c r="OZ17" s="87"/>
      <c r="PA17" s="87"/>
      <c r="PB17" s="87"/>
      <c r="PC17" s="87"/>
      <c r="PD17" s="87"/>
      <c r="PE17" s="87"/>
      <c r="PF17" s="87"/>
      <c r="PG17" s="87"/>
      <c r="PH17" s="87"/>
      <c r="PI17" s="87"/>
      <c r="PJ17" s="87"/>
      <c r="PK17" s="87"/>
      <c r="PL17" s="87"/>
      <c r="PM17" s="87"/>
      <c r="PN17" s="87"/>
      <c r="PO17" s="87"/>
      <c r="PP17" s="87"/>
      <c r="PQ17" s="87"/>
      <c r="PR17" s="87"/>
      <c r="PS17" s="87"/>
      <c r="PT17" s="87"/>
      <c r="PU17" s="87"/>
      <c r="PV17" s="87"/>
      <c r="PW17" s="87"/>
      <c r="PX17" s="87"/>
      <c r="PY17" s="87"/>
      <c r="PZ17" s="87"/>
      <c r="QA17" s="87"/>
      <c r="QB17" s="87"/>
      <c r="QC17" s="87"/>
      <c r="QD17" s="87"/>
      <c r="QE17" s="87"/>
      <c r="QF17" s="87"/>
      <c r="QG17" s="87"/>
      <c r="QH17" s="87"/>
      <c r="QI17" s="87"/>
      <c r="QJ17" s="87"/>
      <c r="QK17" s="87"/>
      <c r="QL17" s="87"/>
      <c r="QM17" s="87"/>
      <c r="QN17" s="87"/>
      <c r="QO17" s="87"/>
      <c r="QP17" s="87"/>
      <c r="QQ17" s="87"/>
      <c r="QR17" s="87"/>
      <c r="QS17" s="87"/>
      <c r="QT17" s="87"/>
      <c r="QU17" s="87"/>
      <c r="QV17" s="87"/>
      <c r="QW17" s="87"/>
      <c r="QX17" s="87"/>
      <c r="QY17" s="87"/>
      <c r="QZ17" s="87"/>
      <c r="RA17" s="87"/>
      <c r="RB17" s="87"/>
      <c r="RC17" s="87"/>
      <c r="RD17" s="87"/>
      <c r="RE17" s="87"/>
      <c r="RF17" s="87"/>
      <c r="RG17" s="87"/>
      <c r="RH17" s="87"/>
      <c r="RI17" s="87"/>
      <c r="RJ17" s="87"/>
      <c r="RK17" s="87"/>
      <c r="RL17" s="87"/>
      <c r="RM17" s="87"/>
      <c r="RN17" s="87"/>
      <c r="RO17" s="87"/>
      <c r="RP17" s="87"/>
      <c r="RQ17" s="87"/>
      <c r="RR17" s="87"/>
      <c r="RS17" s="87"/>
      <c r="RT17" s="87"/>
      <c r="RU17" s="87"/>
      <c r="RV17" s="87"/>
      <c r="RW17" s="87"/>
      <c r="RX17" s="87"/>
      <c r="RY17" s="87"/>
      <c r="RZ17" s="87"/>
      <c r="SA17" s="87"/>
      <c r="SB17" s="87"/>
      <c r="SC17" s="87"/>
      <c r="SD17" s="87"/>
      <c r="SE17" s="87"/>
      <c r="SF17" s="87"/>
      <c r="SG17" s="87"/>
      <c r="SH17" s="87"/>
      <c r="SI17" s="87"/>
      <c r="SJ17" s="87"/>
      <c r="SK17" s="87"/>
      <c r="SL17" s="87"/>
      <c r="SM17" s="87"/>
      <c r="SN17" s="87"/>
      <c r="SO17" s="87"/>
      <c r="SP17" s="87"/>
      <c r="SQ17" s="87"/>
      <c r="SR17" s="87"/>
      <c r="SS17" s="87"/>
      <c r="ST17" s="87"/>
      <c r="SU17" s="87"/>
      <c r="SV17" s="87"/>
      <c r="SW17" s="87"/>
      <c r="SX17" s="87"/>
      <c r="SY17" s="87"/>
      <c r="SZ17" s="87"/>
      <c r="TA17" s="87"/>
      <c r="TB17" s="87"/>
      <c r="TC17" s="87"/>
      <c r="TD17" s="87"/>
      <c r="TE17" s="87"/>
      <c r="TF17" s="87"/>
      <c r="TG17" s="87"/>
      <c r="TH17" s="87"/>
      <c r="TI17" s="87"/>
      <c r="TJ17" s="87"/>
      <c r="TK17" s="87"/>
      <c r="TL17" s="87"/>
      <c r="TM17" s="87"/>
      <c r="TN17" s="87"/>
      <c r="TO17" s="87"/>
      <c r="TP17" s="87"/>
      <c r="TQ17" s="87"/>
      <c r="TR17" s="87"/>
      <c r="TS17" s="87"/>
      <c r="TT17" s="87"/>
      <c r="TU17" s="87"/>
      <c r="TV17" s="87"/>
      <c r="TW17" s="87"/>
      <c r="TX17" s="87"/>
      <c r="TY17" s="87"/>
      <c r="TZ17" s="87"/>
      <c r="UA17" s="87"/>
      <c r="UB17" s="87"/>
      <c r="UC17" s="87"/>
      <c r="UD17" s="87"/>
      <c r="UE17" s="87"/>
      <c r="UF17" s="87"/>
      <c r="UG17" s="87"/>
      <c r="UH17" s="87"/>
      <c r="UI17" s="87"/>
      <c r="UJ17" s="87"/>
      <c r="UK17" s="87"/>
      <c r="UL17" s="87"/>
      <c r="UM17" s="87"/>
      <c r="UN17" s="87"/>
      <c r="UO17" s="87"/>
      <c r="UP17" s="87"/>
      <c r="UQ17" s="87"/>
      <c r="UR17" s="87"/>
      <c r="US17" s="87"/>
      <c r="UT17" s="87"/>
      <c r="UU17" s="87"/>
      <c r="UV17" s="87"/>
      <c r="UW17" s="87"/>
      <c r="UX17" s="87"/>
      <c r="UY17" s="87"/>
      <c r="UZ17" s="87"/>
      <c r="VA17" s="87"/>
      <c r="VB17" s="87"/>
      <c r="VC17" s="87"/>
      <c r="VD17" s="87"/>
      <c r="VE17" s="87"/>
      <c r="VF17" s="87"/>
      <c r="VG17" s="87"/>
      <c r="VH17" s="87"/>
      <c r="VI17" s="87"/>
      <c r="VJ17" s="87"/>
      <c r="VK17" s="87"/>
      <c r="VL17" s="87"/>
      <c r="VM17" s="87"/>
      <c r="VN17" s="87"/>
      <c r="VO17" s="87"/>
      <c r="VP17" s="87"/>
      <c r="VQ17" s="87"/>
      <c r="VR17" s="87"/>
      <c r="VS17" s="87"/>
      <c r="VT17" s="87"/>
      <c r="VU17" s="87"/>
      <c r="VV17" s="87"/>
      <c r="VW17" s="87"/>
      <c r="VX17" s="87"/>
      <c r="VY17" s="87"/>
      <c r="VZ17" s="87"/>
      <c r="WA17" s="87"/>
      <c r="WB17" s="87"/>
      <c r="WC17" s="87"/>
      <c r="WD17" s="87"/>
      <c r="WE17" s="87"/>
      <c r="WF17" s="87"/>
      <c r="WG17" s="87"/>
      <c r="WH17" s="87"/>
      <c r="WI17" s="87"/>
      <c r="WJ17" s="87"/>
      <c r="WK17" s="87"/>
      <c r="WL17" s="87"/>
      <c r="WM17" s="87"/>
      <c r="WN17" s="87"/>
      <c r="WO17" s="87"/>
      <c r="WP17" s="87"/>
      <c r="WQ17" s="87"/>
      <c r="WR17" s="87"/>
      <c r="WS17" s="87"/>
      <c r="WT17" s="87"/>
      <c r="WU17" s="87"/>
      <c r="WV17" s="87"/>
      <c r="WW17" s="87"/>
      <c r="WX17" s="87"/>
      <c r="WY17" s="87"/>
      <c r="WZ17" s="87"/>
      <c r="XA17" s="87"/>
      <c r="XB17" s="87"/>
      <c r="XC17" s="87"/>
      <c r="XD17" s="87"/>
      <c r="XE17" s="87"/>
      <c r="XF17" s="87"/>
      <c r="XG17" s="87"/>
      <c r="XH17" s="87"/>
      <c r="XI17" s="87"/>
      <c r="XJ17" s="87"/>
      <c r="XK17" s="87"/>
      <c r="XL17" s="87"/>
      <c r="XM17" s="87"/>
      <c r="XN17" s="87"/>
      <c r="XO17" s="87"/>
      <c r="XP17" s="87"/>
      <c r="XQ17" s="87"/>
      <c r="XR17" s="87"/>
      <c r="XS17" s="87"/>
      <c r="XT17" s="87"/>
      <c r="XU17" s="87"/>
      <c r="XV17" s="87"/>
      <c r="XW17" s="87"/>
      <c r="XX17" s="87"/>
      <c r="XY17" s="87"/>
      <c r="XZ17" s="87"/>
      <c r="YA17" s="87"/>
      <c r="YB17" s="87"/>
      <c r="YC17" s="87"/>
      <c r="YD17" s="87"/>
      <c r="YE17" s="87"/>
      <c r="YF17" s="87"/>
      <c r="YG17" s="87"/>
      <c r="YH17" s="87"/>
      <c r="YI17" s="87"/>
      <c r="YJ17" s="87"/>
      <c r="YK17" s="87"/>
      <c r="YL17" s="87"/>
      <c r="YM17" s="87"/>
      <c r="YN17" s="87"/>
      <c r="YO17" s="87"/>
      <c r="YP17" s="87"/>
      <c r="YQ17" s="87"/>
      <c r="YR17" s="87"/>
      <c r="YS17" s="87"/>
      <c r="YT17" s="87"/>
      <c r="YU17" s="87"/>
      <c r="YV17" s="87"/>
      <c r="YW17" s="87"/>
      <c r="YX17" s="87"/>
      <c r="YY17" s="87"/>
      <c r="YZ17" s="87"/>
      <c r="ZA17" s="87"/>
      <c r="ZB17" s="87"/>
      <c r="ZC17" s="87"/>
      <c r="ZD17" s="87"/>
      <c r="ZE17" s="87"/>
      <c r="ZF17" s="87"/>
      <c r="ZG17" s="87"/>
      <c r="ZH17" s="87"/>
      <c r="ZI17" s="87"/>
      <c r="ZJ17" s="87"/>
      <c r="ZK17" s="87"/>
      <c r="ZL17" s="87"/>
      <c r="ZM17" s="87"/>
      <c r="ZN17" s="87"/>
      <c r="ZO17" s="87"/>
      <c r="ZP17" s="87"/>
      <c r="ZQ17" s="87"/>
      <c r="ZR17" s="87"/>
      <c r="ZS17" s="87"/>
      <c r="ZT17" s="87"/>
      <c r="ZU17" s="87"/>
      <c r="ZV17" s="87"/>
      <c r="ZW17" s="87"/>
      <c r="ZX17" s="87"/>
      <c r="ZY17" s="87"/>
      <c r="ZZ17" s="87"/>
      <c r="AAA17" s="87"/>
      <c r="AAB17" s="87"/>
      <c r="AAC17" s="87"/>
      <c r="AAD17" s="87"/>
      <c r="AAE17" s="87"/>
      <c r="AAF17" s="87"/>
      <c r="AAG17" s="87"/>
      <c r="AAH17" s="87"/>
      <c r="AAI17" s="87"/>
      <c r="AAJ17" s="87"/>
      <c r="AAK17" s="87"/>
      <c r="AAL17" s="87"/>
      <c r="AAM17" s="87"/>
      <c r="AAN17" s="87"/>
      <c r="AAO17" s="87"/>
      <c r="AAP17" s="87"/>
      <c r="AAQ17" s="87"/>
      <c r="AAR17" s="87"/>
      <c r="AAS17" s="87"/>
      <c r="AAT17" s="87"/>
      <c r="AAU17" s="87"/>
      <c r="AAV17" s="87"/>
      <c r="AAW17" s="87"/>
      <c r="AAX17" s="87"/>
      <c r="AAY17" s="87"/>
      <c r="AAZ17" s="87"/>
      <c r="ABA17" s="87"/>
      <c r="ABB17" s="87"/>
      <c r="ABC17" s="87"/>
      <c r="ABD17" s="87"/>
      <c r="ABE17" s="87"/>
      <c r="ABF17" s="87"/>
      <c r="ABG17" s="87"/>
      <c r="ABH17" s="87"/>
      <c r="ABI17" s="87"/>
      <c r="ABJ17" s="87"/>
      <c r="ABK17" s="87"/>
      <c r="ABL17" s="87"/>
      <c r="ABM17" s="87"/>
      <c r="ABN17" s="87"/>
      <c r="ABO17" s="87"/>
      <c r="ABP17" s="87"/>
      <c r="ABQ17" s="87"/>
      <c r="ABR17" s="87"/>
      <c r="ABS17" s="87"/>
      <c r="ABT17" s="87"/>
      <c r="ABU17" s="87"/>
      <c r="ABV17" s="87"/>
      <c r="ABW17" s="87"/>
      <c r="ABX17" s="87"/>
      <c r="ABY17" s="87"/>
      <c r="ABZ17" s="87"/>
      <c r="ACA17" s="87"/>
      <c r="ACB17" s="87"/>
      <c r="ACC17" s="87"/>
      <c r="ACD17" s="87"/>
      <c r="ACE17" s="87"/>
      <c r="ACF17" s="87"/>
      <c r="ACG17" s="87"/>
      <c r="ACH17" s="87"/>
      <c r="ACI17" s="87"/>
      <c r="ACJ17" s="87"/>
      <c r="ACK17" s="87"/>
      <c r="ACL17" s="87"/>
      <c r="ACM17" s="87"/>
      <c r="ACN17" s="87"/>
      <c r="ACO17" s="87"/>
      <c r="ACP17" s="87"/>
      <c r="ACQ17" s="87"/>
      <c r="ACR17" s="87"/>
      <c r="ACS17" s="87"/>
      <c r="ACT17" s="87"/>
      <c r="ACU17" s="87"/>
      <c r="ACV17" s="87"/>
      <c r="ACW17" s="87"/>
      <c r="ACX17" s="87"/>
      <c r="ACY17" s="87"/>
      <c r="ACZ17" s="87"/>
      <c r="ADA17" s="87"/>
      <c r="ADB17" s="87"/>
      <c r="ADC17" s="87"/>
      <c r="ADD17" s="87"/>
      <c r="ADE17" s="87"/>
      <c r="ADF17" s="87"/>
      <c r="ADG17" s="87"/>
      <c r="ADH17" s="87"/>
      <c r="ADI17" s="87"/>
      <c r="ADJ17" s="87"/>
      <c r="ADK17" s="87"/>
      <c r="ADL17" s="87"/>
      <c r="ADM17" s="87"/>
      <c r="ADN17" s="87"/>
      <c r="ADO17" s="87"/>
      <c r="ADP17" s="87"/>
      <c r="ADQ17" s="87"/>
      <c r="ADR17" s="87"/>
      <c r="ADS17" s="87"/>
      <c r="ADT17" s="87"/>
      <c r="ADU17" s="87"/>
      <c r="ADV17" s="87"/>
      <c r="ADW17" s="87"/>
      <c r="ADX17" s="87"/>
      <c r="ADY17" s="87"/>
      <c r="ADZ17" s="87"/>
      <c r="AEA17" s="87"/>
      <c r="AEB17" s="87"/>
      <c r="AEC17" s="87"/>
      <c r="AED17" s="87"/>
      <c r="AEE17" s="87"/>
      <c r="AEF17" s="87"/>
      <c r="AEG17" s="87"/>
      <c r="AEH17" s="87"/>
      <c r="AEI17" s="87"/>
      <c r="AEJ17" s="87"/>
      <c r="AEK17" s="87"/>
      <c r="AEL17" s="87"/>
      <c r="AEM17" s="87"/>
      <c r="AEN17" s="87"/>
      <c r="AEO17" s="87"/>
      <c r="AEP17" s="87"/>
      <c r="AEQ17" s="87"/>
      <c r="AER17" s="87"/>
      <c r="AES17" s="87"/>
      <c r="AET17" s="87"/>
      <c r="AEU17" s="87"/>
      <c r="AEV17" s="87"/>
      <c r="AEW17" s="87"/>
      <c r="AEX17" s="87"/>
      <c r="AEY17" s="87"/>
      <c r="AEZ17" s="87"/>
      <c r="AFA17" s="87"/>
      <c r="AFB17" s="87"/>
      <c r="AFC17" s="87"/>
      <c r="AFD17" s="87"/>
      <c r="AFE17" s="87"/>
      <c r="AFF17" s="87"/>
      <c r="AFG17" s="87"/>
      <c r="AFH17" s="87"/>
      <c r="AFI17" s="87"/>
      <c r="AFJ17" s="87"/>
      <c r="AFK17" s="87"/>
      <c r="AFL17" s="87"/>
      <c r="AFM17" s="87"/>
      <c r="AFN17" s="87"/>
      <c r="AFO17" s="87"/>
      <c r="AFP17" s="87"/>
      <c r="AFQ17" s="87"/>
      <c r="AFR17" s="87"/>
      <c r="AFS17" s="87"/>
      <c r="AFT17" s="87"/>
      <c r="AFU17" s="87"/>
      <c r="AFV17" s="87"/>
      <c r="AFW17" s="87"/>
      <c r="AFX17" s="87"/>
      <c r="AFY17" s="87"/>
      <c r="AFZ17" s="87"/>
      <c r="AGA17" s="87"/>
      <c r="AGB17" s="87"/>
      <c r="AGC17" s="87"/>
      <c r="AGD17" s="87"/>
      <c r="AGE17" s="87"/>
      <c r="AGF17" s="87"/>
      <c r="AGG17" s="87"/>
      <c r="AGH17" s="87"/>
      <c r="AGI17" s="87"/>
      <c r="AGJ17" s="87"/>
      <c r="AGK17" s="87"/>
      <c r="AGL17" s="87"/>
      <c r="AGM17" s="87"/>
      <c r="AGN17" s="87"/>
      <c r="AGO17" s="87"/>
      <c r="AGP17" s="87"/>
      <c r="AGQ17" s="87"/>
      <c r="AGR17" s="87"/>
      <c r="AGS17" s="87"/>
      <c r="AGT17" s="87"/>
      <c r="AGU17" s="87"/>
      <c r="AGV17" s="87"/>
      <c r="AGW17" s="87"/>
      <c r="AGX17" s="87"/>
      <c r="AGY17" s="87"/>
      <c r="AGZ17" s="87"/>
      <c r="AHA17" s="87"/>
      <c r="AHB17" s="87"/>
      <c r="AHC17" s="87"/>
      <c r="AHD17" s="87"/>
      <c r="AHE17" s="87"/>
      <c r="AHF17" s="87"/>
      <c r="AHG17" s="87"/>
      <c r="AHH17" s="87"/>
      <c r="AHI17" s="87"/>
      <c r="AHJ17" s="87"/>
      <c r="AHK17" s="87"/>
      <c r="AHL17" s="87"/>
      <c r="AHM17" s="87"/>
      <c r="AHN17" s="87"/>
      <c r="AHO17" s="87"/>
      <c r="AHP17" s="87"/>
      <c r="AHQ17" s="87"/>
      <c r="AHR17" s="87"/>
      <c r="AHS17" s="87"/>
      <c r="AHT17" s="87"/>
      <c r="AHU17" s="87"/>
      <c r="AHV17" s="87"/>
      <c r="AHW17" s="87"/>
      <c r="AHX17" s="87"/>
      <c r="AHY17" s="87"/>
      <c r="AHZ17" s="87"/>
      <c r="AIA17" s="87"/>
      <c r="AIB17" s="87"/>
      <c r="AIC17" s="87"/>
      <c r="AID17" s="87"/>
      <c r="AIE17" s="87"/>
      <c r="AIF17" s="87"/>
      <c r="AIG17" s="87"/>
      <c r="AIH17" s="87"/>
      <c r="AII17" s="87"/>
      <c r="AIJ17" s="87"/>
      <c r="AIK17" s="87"/>
      <c r="AIL17" s="87"/>
      <c r="AIM17" s="87"/>
      <c r="AIN17" s="87"/>
      <c r="AIO17" s="87"/>
      <c r="AIP17" s="87"/>
      <c r="AIQ17" s="87"/>
      <c r="AIR17" s="87"/>
      <c r="AIS17" s="87"/>
      <c r="AIT17" s="87"/>
      <c r="AIU17" s="87"/>
      <c r="AIV17" s="87"/>
      <c r="AIW17" s="87"/>
      <c r="AIX17" s="87"/>
      <c r="AIY17" s="87"/>
      <c r="AIZ17" s="87"/>
      <c r="AJA17" s="87"/>
      <c r="AJB17" s="87"/>
      <c r="AJC17" s="87"/>
      <c r="AJD17" s="87"/>
      <c r="AJE17" s="87"/>
      <c r="AJF17" s="87"/>
      <c r="AJG17" s="87"/>
      <c r="AJH17" s="87"/>
      <c r="AJI17" s="87"/>
      <c r="AJJ17" s="87"/>
      <c r="AJK17" s="87"/>
      <c r="AJL17" s="87"/>
      <c r="AJM17" s="87"/>
      <c r="AJN17" s="87"/>
      <c r="AJO17" s="87"/>
      <c r="AJP17" s="87"/>
      <c r="AJQ17" s="87"/>
      <c r="AJR17" s="87"/>
      <c r="AJS17" s="87"/>
      <c r="AJT17" s="87"/>
      <c r="AJU17" s="87"/>
      <c r="AJV17" s="87"/>
      <c r="AJW17" s="87"/>
      <c r="AJX17" s="87"/>
      <c r="AJY17" s="87"/>
      <c r="AJZ17" s="87"/>
      <c r="AKA17" s="87"/>
      <c r="AKB17" s="87"/>
      <c r="AKC17" s="87"/>
      <c r="AKD17" s="87"/>
      <c r="AKE17" s="87"/>
      <c r="AKF17" s="87"/>
      <c r="AKG17" s="87"/>
      <c r="AKH17" s="87"/>
      <c r="AKI17" s="87"/>
      <c r="AKJ17" s="87"/>
      <c r="AKK17" s="87"/>
      <c r="AKL17" s="87"/>
      <c r="AKM17" s="87"/>
      <c r="AKN17" s="87"/>
      <c r="AKO17" s="87"/>
      <c r="AKP17" s="87"/>
      <c r="AKQ17" s="87"/>
      <c r="AKR17" s="87"/>
      <c r="AKS17" s="87"/>
      <c r="AKT17" s="87"/>
      <c r="AKU17" s="87"/>
      <c r="AKV17" s="87"/>
      <c r="AKW17" s="87"/>
      <c r="AKX17" s="87"/>
      <c r="AKY17" s="87"/>
      <c r="AKZ17" s="87"/>
      <c r="ALA17" s="87"/>
      <c r="ALB17" s="87"/>
      <c r="ALC17" s="87"/>
      <c r="ALD17" s="87"/>
      <c r="ALE17" s="87"/>
      <c r="ALF17" s="87"/>
      <c r="ALG17" s="87"/>
      <c r="ALH17" s="87"/>
      <c r="ALI17" s="87"/>
      <c r="ALJ17" s="87"/>
      <c r="ALK17" s="87"/>
      <c r="ALL17" s="87"/>
      <c r="ALM17" s="87"/>
      <c r="ALN17" s="87"/>
      <c r="ALO17" s="87"/>
      <c r="ALP17" s="87"/>
      <c r="ALQ17" s="87"/>
      <c r="ALR17" s="87"/>
      <c r="ALS17" s="87"/>
      <c r="ALT17" s="87"/>
      <c r="ALU17" s="87"/>
      <c r="ALV17" s="87"/>
      <c r="ALW17" s="87"/>
      <c r="ALX17" s="87"/>
      <c r="ALY17" s="87"/>
      <c r="ALZ17" s="87"/>
      <c r="AMA17" s="87"/>
      <c r="AMB17" s="87"/>
      <c r="AMC17" s="87"/>
      <c r="AMD17" s="87"/>
      <c r="AME17" s="87"/>
      <c r="AMF17" s="87"/>
      <c r="AMG17" s="87"/>
      <c r="AMH17" s="87"/>
      <c r="AMI17" s="87"/>
      <c r="AMJ17" s="87"/>
      <c r="AMK17" s="87"/>
      <c r="AML17" s="87"/>
      <c r="AMM17" s="87"/>
      <c r="AMN17" s="87"/>
      <c r="AMO17" s="87"/>
      <c r="AMP17" s="87"/>
      <c r="AMQ17" s="87"/>
      <c r="AMR17" s="87"/>
      <c r="AMS17" s="87"/>
      <c r="AMT17" s="87"/>
      <c r="AMU17" s="87"/>
      <c r="AMV17" s="87"/>
      <c r="AMW17" s="87"/>
      <c r="AMX17" s="87"/>
      <c r="AMY17" s="87"/>
      <c r="AMZ17" s="87"/>
      <c r="ANA17" s="87"/>
      <c r="ANB17" s="87"/>
      <c r="ANC17" s="87"/>
      <c r="AND17" s="87"/>
      <c r="ANE17" s="87"/>
      <c r="ANF17" s="87"/>
      <c r="ANG17" s="87"/>
      <c r="ANH17" s="87"/>
      <c r="ANI17" s="87"/>
      <c r="ANJ17" s="87"/>
      <c r="ANK17" s="87"/>
      <c r="ANL17" s="87"/>
      <c r="ANM17" s="87"/>
      <c r="ANN17" s="87"/>
      <c r="ANO17" s="87"/>
      <c r="ANP17" s="87"/>
      <c r="ANQ17" s="87"/>
      <c r="ANR17" s="87"/>
      <c r="ANS17" s="87"/>
      <c r="ANT17" s="87"/>
      <c r="ANU17" s="87"/>
      <c r="ANV17" s="87"/>
      <c r="ANW17" s="87"/>
      <c r="ANX17" s="87"/>
      <c r="ANY17" s="87"/>
      <c r="ANZ17" s="87"/>
      <c r="AOA17" s="87"/>
      <c r="AOB17" s="87"/>
      <c r="AOC17" s="87"/>
      <c r="AOD17" s="87"/>
      <c r="AOE17" s="87"/>
      <c r="AOF17" s="87"/>
      <c r="AOG17" s="87"/>
      <c r="AOH17" s="87"/>
      <c r="AOI17" s="87"/>
      <c r="AOJ17" s="87"/>
      <c r="AOK17" s="87"/>
      <c r="AOL17" s="87"/>
      <c r="AOM17" s="87"/>
      <c r="AON17" s="87"/>
      <c r="AOO17" s="87"/>
      <c r="AOP17" s="87"/>
      <c r="AOQ17" s="87"/>
      <c r="AOR17" s="87"/>
      <c r="AOS17" s="87"/>
      <c r="AOT17" s="87"/>
      <c r="AOU17" s="87"/>
      <c r="AOV17" s="87"/>
      <c r="AOW17" s="87"/>
      <c r="AOX17" s="87"/>
      <c r="AOY17" s="87"/>
      <c r="AOZ17" s="87"/>
      <c r="APA17" s="87"/>
      <c r="APB17" s="87"/>
      <c r="APC17" s="87"/>
      <c r="APD17" s="87"/>
      <c r="APE17" s="87"/>
      <c r="APF17" s="87"/>
      <c r="APG17" s="87"/>
      <c r="APH17" s="87"/>
      <c r="API17" s="87"/>
      <c r="APJ17" s="87"/>
      <c r="APK17" s="87"/>
      <c r="APL17" s="87"/>
      <c r="APM17" s="87"/>
      <c r="APN17" s="87"/>
      <c r="APO17" s="87"/>
      <c r="APP17" s="87"/>
      <c r="APQ17" s="87"/>
      <c r="APR17" s="87"/>
      <c r="APS17" s="87"/>
      <c r="APT17" s="87"/>
      <c r="APU17" s="87"/>
      <c r="APV17" s="87"/>
      <c r="APW17" s="87"/>
      <c r="APX17" s="87"/>
      <c r="APY17" s="87"/>
      <c r="APZ17" s="87"/>
      <c r="AQA17" s="87"/>
      <c r="AQB17" s="87"/>
      <c r="AQC17" s="87"/>
      <c r="AQD17" s="87"/>
      <c r="AQE17" s="87"/>
      <c r="AQF17" s="87"/>
      <c r="AQG17" s="87"/>
      <c r="AQH17" s="87"/>
      <c r="AQI17" s="87"/>
      <c r="AQJ17" s="87"/>
      <c r="AQK17" s="87"/>
      <c r="AQL17" s="87"/>
      <c r="AQM17" s="87"/>
      <c r="AQN17" s="87"/>
      <c r="AQO17" s="87"/>
      <c r="AQP17" s="87"/>
      <c r="AQQ17" s="87"/>
      <c r="AQR17" s="87"/>
      <c r="AQS17" s="87"/>
      <c r="AQT17" s="87"/>
      <c r="AQU17" s="87"/>
      <c r="AQV17" s="87"/>
      <c r="AQW17" s="87"/>
      <c r="AQX17" s="87"/>
      <c r="AQY17" s="87"/>
      <c r="AQZ17" s="87"/>
      <c r="ARA17" s="87"/>
      <c r="ARB17" s="87"/>
      <c r="ARC17" s="87"/>
      <c r="ARD17" s="87"/>
      <c r="ARE17" s="87"/>
      <c r="ARF17" s="87"/>
      <c r="ARG17" s="87"/>
      <c r="ARH17" s="87"/>
      <c r="ARI17" s="87"/>
      <c r="ARJ17" s="87"/>
      <c r="ARK17" s="87"/>
      <c r="ARL17" s="87"/>
      <c r="ARM17" s="87"/>
      <c r="ARN17" s="87"/>
      <c r="ARO17" s="87"/>
      <c r="ARP17" s="87"/>
      <c r="ARQ17" s="87"/>
      <c r="ARR17" s="87"/>
      <c r="ARS17" s="87"/>
      <c r="ART17" s="87"/>
      <c r="ARU17" s="87"/>
      <c r="ARV17" s="87"/>
      <c r="ARW17" s="87"/>
      <c r="ARX17" s="87"/>
      <c r="ARY17" s="87"/>
      <c r="ARZ17" s="87"/>
      <c r="ASA17" s="87"/>
      <c r="ASB17" s="87"/>
      <c r="ASC17" s="87"/>
      <c r="ASD17" s="87"/>
      <c r="ASE17" s="87"/>
      <c r="ASF17" s="87"/>
      <c r="ASG17" s="87"/>
      <c r="ASH17" s="87"/>
      <c r="ASI17" s="87"/>
      <c r="ASJ17" s="87"/>
      <c r="ASK17" s="87"/>
      <c r="ASL17" s="87"/>
      <c r="ASM17" s="87"/>
      <c r="ASN17" s="87"/>
      <c r="ASO17" s="87"/>
      <c r="ASP17" s="87"/>
      <c r="ASQ17" s="87"/>
      <c r="ASR17" s="87"/>
      <c r="ASS17" s="87"/>
      <c r="AST17" s="87"/>
      <c r="ASU17" s="87"/>
      <c r="ASV17" s="87"/>
      <c r="ASW17" s="87"/>
      <c r="ASX17" s="87"/>
      <c r="ASY17" s="87"/>
      <c r="ASZ17" s="87"/>
      <c r="ATA17" s="87"/>
      <c r="ATB17" s="87"/>
      <c r="ATC17" s="87"/>
      <c r="ATD17" s="87"/>
      <c r="ATE17" s="87"/>
      <c r="ATF17" s="87"/>
      <c r="ATG17" s="87"/>
      <c r="ATH17" s="87"/>
      <c r="ATI17" s="87"/>
      <c r="ATJ17" s="87"/>
      <c r="ATK17" s="87"/>
      <c r="ATL17" s="87"/>
      <c r="ATM17" s="87"/>
      <c r="ATN17" s="87"/>
      <c r="ATO17" s="87"/>
      <c r="ATP17" s="87"/>
      <c r="ATQ17" s="87"/>
      <c r="ATR17" s="87"/>
      <c r="ATS17" s="87"/>
      <c r="ATT17" s="87"/>
      <c r="ATU17" s="87"/>
      <c r="ATV17" s="87"/>
      <c r="ATW17" s="87"/>
      <c r="ATX17" s="87"/>
      <c r="ATY17" s="87"/>
      <c r="ATZ17" s="87"/>
      <c r="AUA17" s="87"/>
      <c r="AUB17" s="87"/>
      <c r="AUC17" s="87"/>
      <c r="AUD17" s="87"/>
      <c r="AUE17" s="87"/>
      <c r="AUF17" s="87"/>
      <c r="AUG17" s="87"/>
      <c r="AUH17" s="87"/>
      <c r="AUI17" s="87"/>
      <c r="AUJ17" s="87"/>
      <c r="AUK17" s="87"/>
      <c r="AUL17" s="87"/>
      <c r="AUM17" s="87"/>
      <c r="AUN17" s="87"/>
      <c r="AUO17" s="87"/>
      <c r="AUP17" s="87"/>
      <c r="AUQ17" s="87"/>
      <c r="AUR17" s="87"/>
      <c r="AUS17" s="87"/>
      <c r="AUT17" s="87"/>
      <c r="AUU17" s="87"/>
      <c r="AUV17" s="87"/>
      <c r="AUW17" s="87"/>
      <c r="AUX17" s="87"/>
      <c r="AUY17" s="87"/>
      <c r="AUZ17" s="87"/>
      <c r="AVA17" s="87"/>
      <c r="AVB17" s="87"/>
      <c r="AVC17" s="87"/>
      <c r="AVD17" s="87"/>
      <c r="AVE17" s="87"/>
      <c r="AVF17" s="87"/>
      <c r="AVG17" s="87"/>
      <c r="AVH17" s="87"/>
      <c r="AVI17" s="87"/>
      <c r="AVJ17" s="87"/>
      <c r="AVK17" s="87"/>
      <c r="AVL17" s="87"/>
      <c r="AVM17" s="87"/>
      <c r="AVN17" s="87"/>
      <c r="AVO17" s="87"/>
      <c r="AVP17" s="87"/>
      <c r="AVQ17" s="87"/>
      <c r="AVR17" s="87"/>
      <c r="AVS17" s="87"/>
      <c r="AVT17" s="87"/>
      <c r="AVU17" s="87"/>
      <c r="AVV17" s="87"/>
      <c r="AVW17" s="87"/>
      <c r="AVX17" s="87"/>
      <c r="AVY17" s="87"/>
      <c r="AVZ17" s="87"/>
      <c r="AWA17" s="87"/>
      <c r="AWB17" s="87"/>
      <c r="AWC17" s="87"/>
      <c r="AWD17" s="87"/>
      <c r="AWE17" s="87"/>
      <c r="AWF17" s="87"/>
      <c r="AWG17" s="87"/>
      <c r="AWH17" s="87"/>
      <c r="AWI17" s="87"/>
      <c r="AWJ17" s="87"/>
      <c r="AWK17" s="87"/>
      <c r="AWL17" s="87"/>
      <c r="AWM17" s="87"/>
      <c r="AWN17" s="87"/>
      <c r="AWO17" s="87"/>
      <c r="AWP17" s="87"/>
      <c r="AWQ17" s="87"/>
      <c r="AWR17" s="87"/>
      <c r="AWS17" s="87"/>
      <c r="AWT17" s="87"/>
      <c r="AWU17" s="87"/>
      <c r="AWV17" s="87"/>
      <c r="AWW17" s="87"/>
      <c r="AWX17" s="87"/>
      <c r="AWY17" s="87"/>
      <c r="AWZ17" s="87"/>
      <c r="AXA17" s="87"/>
      <c r="AXB17" s="87"/>
      <c r="AXC17" s="87"/>
      <c r="AXD17" s="87"/>
      <c r="AXE17" s="87"/>
      <c r="AXF17" s="87"/>
      <c r="AXG17" s="87"/>
      <c r="AXH17" s="87"/>
      <c r="AXI17" s="87"/>
      <c r="AXJ17" s="87"/>
      <c r="AXK17" s="87"/>
      <c r="AXL17" s="87"/>
      <c r="AXM17" s="87"/>
      <c r="AXN17" s="87"/>
      <c r="AXO17" s="87"/>
      <c r="AXP17" s="87"/>
      <c r="AXQ17" s="87"/>
      <c r="AXR17" s="87"/>
      <c r="AXS17" s="87"/>
      <c r="AXT17" s="87"/>
      <c r="AXU17" s="87"/>
      <c r="AXV17" s="87"/>
      <c r="AXW17" s="87"/>
      <c r="AXX17" s="87"/>
      <c r="AXY17" s="87"/>
      <c r="AXZ17" s="87"/>
      <c r="AYA17" s="87"/>
      <c r="AYB17" s="87"/>
      <c r="AYC17" s="87"/>
      <c r="AYD17" s="87"/>
      <c r="AYE17" s="87"/>
      <c r="AYF17" s="87"/>
      <c r="AYG17" s="87"/>
      <c r="AYH17" s="87"/>
      <c r="AYI17" s="87"/>
      <c r="AYJ17" s="87"/>
      <c r="AYK17" s="87"/>
      <c r="AYL17" s="87"/>
      <c r="AYM17" s="87"/>
      <c r="AYN17" s="87"/>
      <c r="AYO17" s="87"/>
      <c r="AYP17" s="87"/>
      <c r="AYQ17" s="87"/>
      <c r="AYR17" s="87"/>
      <c r="AYS17" s="87"/>
      <c r="AYT17" s="87"/>
      <c r="AYU17" s="87"/>
      <c r="AYV17" s="87"/>
      <c r="AYW17" s="87"/>
      <c r="AYX17" s="87"/>
      <c r="AYY17" s="87"/>
      <c r="AYZ17" s="87"/>
      <c r="AZA17" s="87"/>
      <c r="AZB17" s="87"/>
      <c r="AZC17" s="87"/>
      <c r="AZD17" s="87"/>
      <c r="AZE17" s="87"/>
      <c r="AZF17" s="87"/>
      <c r="AZG17" s="87"/>
      <c r="AZH17" s="87"/>
      <c r="AZI17" s="87"/>
      <c r="AZJ17" s="87"/>
      <c r="AZK17" s="87"/>
      <c r="AZL17" s="87"/>
      <c r="AZM17" s="87"/>
      <c r="AZN17" s="87"/>
      <c r="AZO17" s="87"/>
      <c r="AZP17" s="87"/>
      <c r="AZQ17" s="87"/>
      <c r="AZR17" s="87"/>
      <c r="AZS17" s="87"/>
      <c r="AZT17" s="87"/>
      <c r="AZU17" s="87"/>
      <c r="AZV17" s="87"/>
      <c r="AZW17" s="87"/>
      <c r="AZX17" s="87"/>
      <c r="AZY17" s="87"/>
      <c r="AZZ17" s="87"/>
      <c r="BAA17" s="87"/>
      <c r="BAB17" s="87"/>
      <c r="BAC17" s="87"/>
      <c r="BAD17" s="87"/>
      <c r="BAE17" s="87"/>
      <c r="BAF17" s="87"/>
      <c r="BAG17" s="87"/>
      <c r="BAH17" s="87"/>
      <c r="BAI17" s="87"/>
      <c r="BAJ17" s="87"/>
      <c r="BAK17" s="87"/>
      <c r="BAL17" s="87"/>
      <c r="BAM17" s="87"/>
      <c r="BAN17" s="87"/>
      <c r="BAO17" s="87"/>
      <c r="BAP17" s="87"/>
      <c r="BAQ17" s="87"/>
      <c r="BAR17" s="87"/>
      <c r="BAS17" s="87"/>
      <c r="BAT17" s="87"/>
      <c r="BAU17" s="87"/>
      <c r="BAV17" s="87"/>
      <c r="BAW17" s="87"/>
      <c r="BAX17" s="87"/>
      <c r="BAY17" s="87"/>
      <c r="BAZ17" s="87"/>
      <c r="BBA17" s="87"/>
      <c r="BBB17" s="87"/>
      <c r="BBC17" s="87"/>
      <c r="BBD17" s="87"/>
      <c r="BBE17" s="87"/>
      <c r="BBF17" s="87"/>
      <c r="BBG17" s="87"/>
      <c r="BBH17" s="87"/>
      <c r="BBI17" s="87"/>
      <c r="BBJ17" s="87"/>
      <c r="BBK17" s="87"/>
      <c r="BBL17" s="87"/>
      <c r="BBM17" s="87"/>
      <c r="BBN17" s="87"/>
      <c r="BBO17" s="87"/>
      <c r="BBP17" s="87"/>
      <c r="BBQ17" s="87"/>
      <c r="BBR17" s="87"/>
      <c r="BBS17" s="87"/>
      <c r="BBT17" s="87"/>
      <c r="BBU17" s="87"/>
      <c r="BBV17" s="87"/>
      <c r="BBW17" s="87"/>
      <c r="BBX17" s="87"/>
      <c r="BBY17" s="87"/>
      <c r="BBZ17" s="87"/>
      <c r="BCA17" s="87"/>
      <c r="BCB17" s="87"/>
      <c r="BCC17" s="87"/>
      <c r="BCD17" s="87"/>
      <c r="BCE17" s="87"/>
      <c r="BCF17" s="87"/>
      <c r="BCG17" s="87"/>
      <c r="BCH17" s="87"/>
      <c r="BCI17" s="87"/>
      <c r="BCJ17" s="87"/>
      <c r="BCK17" s="87"/>
      <c r="BCL17" s="87"/>
      <c r="BCM17" s="87"/>
      <c r="BCN17" s="87"/>
      <c r="BCO17" s="87"/>
      <c r="BCP17" s="87"/>
      <c r="BCQ17" s="87"/>
      <c r="BCR17" s="87"/>
      <c r="BCS17" s="87"/>
      <c r="BCT17" s="87"/>
      <c r="BCU17" s="87"/>
      <c r="BCV17" s="87"/>
      <c r="BCW17" s="87"/>
      <c r="BCX17" s="87"/>
      <c r="BCY17" s="87"/>
      <c r="BCZ17" s="87"/>
      <c r="BDA17" s="87"/>
      <c r="BDB17" s="87"/>
      <c r="BDC17" s="87"/>
      <c r="BDD17" s="87"/>
      <c r="BDE17" s="87"/>
      <c r="BDF17" s="87"/>
      <c r="BDG17" s="87"/>
      <c r="BDH17" s="87"/>
      <c r="BDI17" s="87"/>
      <c r="BDJ17" s="87"/>
      <c r="BDK17" s="87"/>
      <c r="BDL17" s="87"/>
      <c r="BDM17" s="87"/>
      <c r="BDN17" s="87"/>
      <c r="BDO17" s="87"/>
      <c r="BDP17" s="87"/>
      <c r="BDQ17" s="87"/>
      <c r="BDR17" s="87"/>
      <c r="BDS17" s="87"/>
      <c r="BDT17" s="87"/>
      <c r="BDU17" s="87"/>
      <c r="BDV17" s="87"/>
      <c r="BDW17" s="87"/>
      <c r="BDX17" s="87"/>
      <c r="BDY17" s="87"/>
      <c r="BDZ17" s="87"/>
      <c r="BEA17" s="87"/>
      <c r="BEB17" s="87"/>
      <c r="BEC17" s="87"/>
      <c r="BED17" s="87"/>
      <c r="BEE17" s="87"/>
      <c r="BEF17" s="87"/>
      <c r="BEG17" s="87"/>
      <c r="BEH17" s="87"/>
      <c r="BEI17" s="87"/>
      <c r="BEJ17" s="87"/>
      <c r="BEK17" s="87"/>
      <c r="BEL17" s="87"/>
      <c r="BEM17" s="87"/>
      <c r="BEN17" s="87"/>
      <c r="BEO17" s="87"/>
      <c r="BEP17" s="87"/>
      <c r="BEQ17" s="87"/>
      <c r="BER17" s="87"/>
      <c r="BES17" s="87"/>
      <c r="BET17" s="87"/>
      <c r="BEU17" s="87"/>
      <c r="BEV17" s="87"/>
      <c r="BEW17" s="87"/>
      <c r="BEX17" s="87"/>
      <c r="BEY17" s="87"/>
      <c r="BEZ17" s="87"/>
      <c r="BFA17" s="87"/>
      <c r="BFB17" s="87"/>
      <c r="BFC17" s="87"/>
      <c r="BFD17" s="87"/>
      <c r="BFE17" s="87"/>
      <c r="BFF17" s="87"/>
      <c r="BFG17" s="87"/>
      <c r="BFH17" s="87"/>
      <c r="BFI17" s="87"/>
      <c r="BFJ17" s="87"/>
      <c r="BFK17" s="87"/>
      <c r="BFL17" s="87"/>
      <c r="BFM17" s="87"/>
      <c r="BFN17" s="87"/>
      <c r="BFO17" s="87"/>
      <c r="BFP17" s="87"/>
      <c r="BFQ17" s="87"/>
      <c r="BFR17" s="87"/>
      <c r="BFS17" s="87"/>
      <c r="BFT17" s="87"/>
      <c r="BFU17" s="87"/>
      <c r="BFV17" s="87"/>
      <c r="BFW17" s="87"/>
      <c r="BFX17" s="87"/>
      <c r="BFY17" s="87"/>
      <c r="BFZ17" s="87"/>
      <c r="BGA17" s="87"/>
      <c r="BGB17" s="87"/>
      <c r="BGC17" s="87"/>
      <c r="BGD17" s="87"/>
      <c r="BGE17" s="87"/>
      <c r="BGF17" s="87"/>
      <c r="BGG17" s="87"/>
      <c r="BGH17" s="87"/>
      <c r="BGI17" s="87"/>
      <c r="BGJ17" s="87"/>
      <c r="BGK17" s="87"/>
      <c r="BGL17" s="87"/>
      <c r="BGM17" s="87"/>
    </row>
    <row r="18" spans="1:1547" ht="13.5" customHeight="1" x14ac:dyDescent="0.25">
      <c r="B18" s="464"/>
      <c r="C18" s="469" t="s">
        <v>113</v>
      </c>
      <c r="D18" s="470" t="s">
        <v>118</v>
      </c>
      <c r="E18" s="470"/>
      <c r="F18" s="471">
        <f>U14*18.75</f>
        <v>75</v>
      </c>
      <c r="G18" s="467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  <c r="Z18" s="133"/>
      <c r="AA18" s="133"/>
      <c r="AB18" s="133"/>
      <c r="AC18" s="133"/>
      <c r="AD18" s="133"/>
      <c r="AE18" s="134"/>
      <c r="AF18" s="135"/>
      <c r="AG18" s="136"/>
      <c r="AH18" s="131"/>
      <c r="IX18" s="87"/>
      <c r="IY18" s="87"/>
      <c r="IZ18" s="87"/>
      <c r="JA18" s="87"/>
      <c r="JB18" s="87"/>
      <c r="JC18" s="87"/>
      <c r="JD18" s="87"/>
      <c r="JE18" s="87"/>
      <c r="JF18" s="87"/>
      <c r="JG18" s="87"/>
      <c r="JH18" s="87"/>
      <c r="JI18" s="87"/>
      <c r="JJ18" s="87"/>
      <c r="JK18" s="87"/>
      <c r="JL18" s="87"/>
      <c r="JM18" s="87"/>
      <c r="JN18" s="87"/>
      <c r="JO18" s="87"/>
      <c r="JP18" s="87"/>
      <c r="JQ18" s="87"/>
      <c r="JR18" s="87"/>
      <c r="JS18" s="87"/>
      <c r="JT18" s="87"/>
      <c r="JU18" s="87"/>
      <c r="JV18" s="87"/>
      <c r="JW18" s="87"/>
      <c r="JX18" s="87"/>
      <c r="JY18" s="87"/>
      <c r="JZ18" s="87"/>
      <c r="KA18" s="87"/>
      <c r="KB18" s="87"/>
      <c r="KC18" s="87"/>
      <c r="KD18" s="87"/>
      <c r="KE18" s="87"/>
      <c r="KF18" s="87"/>
      <c r="KG18" s="87"/>
      <c r="KH18" s="87"/>
      <c r="KI18" s="87"/>
      <c r="KJ18" s="87"/>
      <c r="KK18" s="87"/>
      <c r="KL18" s="87"/>
      <c r="KM18" s="87"/>
      <c r="KN18" s="87"/>
      <c r="KO18" s="87"/>
      <c r="KP18" s="87"/>
      <c r="KQ18" s="87"/>
      <c r="KR18" s="87"/>
      <c r="KS18" s="87"/>
      <c r="KT18" s="87"/>
      <c r="KU18" s="87"/>
      <c r="KV18" s="87"/>
      <c r="KW18" s="87"/>
      <c r="KX18" s="87"/>
      <c r="KY18" s="87"/>
      <c r="KZ18" s="87"/>
      <c r="LA18" s="87"/>
      <c r="LB18" s="87"/>
      <c r="LC18" s="87"/>
      <c r="LD18" s="87"/>
      <c r="LE18" s="87"/>
      <c r="LF18" s="87"/>
      <c r="LG18" s="87"/>
      <c r="LH18" s="87"/>
      <c r="LI18" s="87"/>
      <c r="LJ18" s="87"/>
      <c r="LK18" s="87"/>
      <c r="LL18" s="87"/>
      <c r="LM18" s="87"/>
      <c r="LN18" s="87"/>
      <c r="LO18" s="87"/>
      <c r="LP18" s="87"/>
      <c r="LQ18" s="87"/>
      <c r="LR18" s="87"/>
      <c r="LS18" s="87"/>
      <c r="LT18" s="87"/>
      <c r="LU18" s="87"/>
      <c r="LV18" s="87"/>
      <c r="LW18" s="87"/>
      <c r="LX18" s="87"/>
      <c r="LY18" s="87"/>
      <c r="LZ18" s="87"/>
      <c r="MA18" s="87"/>
      <c r="MB18" s="87"/>
      <c r="MC18" s="87"/>
      <c r="MD18" s="87"/>
      <c r="ME18" s="87"/>
      <c r="MF18" s="87"/>
      <c r="MG18" s="87"/>
      <c r="MH18" s="87"/>
      <c r="MI18" s="87"/>
      <c r="MJ18" s="87"/>
      <c r="MK18" s="87"/>
      <c r="ML18" s="87"/>
      <c r="MM18" s="87"/>
      <c r="MN18" s="87"/>
      <c r="MO18" s="87"/>
      <c r="MP18" s="87"/>
      <c r="MQ18" s="87"/>
      <c r="MR18" s="87"/>
      <c r="MS18" s="87"/>
      <c r="MT18" s="87"/>
      <c r="MU18" s="87"/>
      <c r="MV18" s="87"/>
      <c r="MW18" s="87"/>
      <c r="MX18" s="87"/>
      <c r="MY18" s="87"/>
      <c r="MZ18" s="87"/>
      <c r="NA18" s="87"/>
      <c r="NB18" s="87"/>
      <c r="NC18" s="87"/>
      <c r="ND18" s="87"/>
      <c r="NE18" s="87"/>
      <c r="NF18" s="87"/>
      <c r="NG18" s="87"/>
      <c r="NH18" s="87"/>
      <c r="NI18" s="87"/>
      <c r="NJ18" s="87"/>
      <c r="NK18" s="87"/>
      <c r="NL18" s="87"/>
      <c r="NM18" s="87"/>
      <c r="NN18" s="87"/>
      <c r="NO18" s="87"/>
      <c r="NP18" s="87"/>
      <c r="NQ18" s="87"/>
      <c r="NR18" s="87"/>
      <c r="NS18" s="87"/>
      <c r="NT18" s="87"/>
      <c r="NU18" s="87"/>
      <c r="NV18" s="87"/>
      <c r="NW18" s="87"/>
      <c r="NX18" s="87"/>
      <c r="NY18" s="87"/>
      <c r="NZ18" s="87"/>
      <c r="OA18" s="87"/>
      <c r="OB18" s="87"/>
      <c r="OC18" s="87"/>
      <c r="OD18" s="87"/>
      <c r="OE18" s="87"/>
      <c r="OF18" s="87"/>
      <c r="OG18" s="87"/>
      <c r="OH18" s="87"/>
      <c r="OI18" s="87"/>
      <c r="OJ18" s="87"/>
      <c r="OK18" s="87"/>
      <c r="OL18" s="87"/>
      <c r="OM18" s="87"/>
      <c r="ON18" s="87"/>
      <c r="OO18" s="87"/>
      <c r="OP18" s="87"/>
      <c r="OQ18" s="87"/>
      <c r="OR18" s="87"/>
      <c r="OS18" s="87"/>
      <c r="OT18" s="87"/>
      <c r="OU18" s="87"/>
      <c r="OV18" s="87"/>
      <c r="OW18" s="87"/>
      <c r="OX18" s="87"/>
      <c r="OY18" s="87"/>
      <c r="OZ18" s="87"/>
      <c r="PA18" s="87"/>
      <c r="PB18" s="87"/>
      <c r="PC18" s="87"/>
      <c r="PD18" s="87"/>
      <c r="PE18" s="87"/>
      <c r="PF18" s="87"/>
      <c r="PG18" s="87"/>
      <c r="PH18" s="87"/>
      <c r="PI18" s="87"/>
      <c r="PJ18" s="87"/>
      <c r="PK18" s="87"/>
      <c r="PL18" s="87"/>
      <c r="PM18" s="87"/>
      <c r="PN18" s="87"/>
      <c r="PO18" s="87"/>
      <c r="PP18" s="87"/>
      <c r="PQ18" s="87"/>
      <c r="PR18" s="87"/>
      <c r="PS18" s="87"/>
      <c r="PT18" s="87"/>
      <c r="PU18" s="87"/>
      <c r="PV18" s="87"/>
      <c r="PW18" s="87"/>
      <c r="PX18" s="87"/>
      <c r="PY18" s="87"/>
      <c r="PZ18" s="87"/>
      <c r="QA18" s="87"/>
      <c r="QB18" s="87"/>
      <c r="QC18" s="87"/>
      <c r="QD18" s="87"/>
      <c r="QE18" s="87"/>
      <c r="QF18" s="87"/>
      <c r="QG18" s="87"/>
      <c r="QH18" s="87"/>
      <c r="QI18" s="87"/>
      <c r="QJ18" s="87"/>
      <c r="QK18" s="87"/>
      <c r="QL18" s="87"/>
      <c r="QM18" s="87"/>
      <c r="QN18" s="87"/>
      <c r="QO18" s="87"/>
      <c r="QP18" s="87"/>
      <c r="QQ18" s="87"/>
      <c r="QR18" s="87"/>
      <c r="QS18" s="87"/>
      <c r="QT18" s="87"/>
      <c r="QU18" s="87"/>
      <c r="QV18" s="87"/>
      <c r="QW18" s="87"/>
      <c r="QX18" s="87"/>
      <c r="QY18" s="87"/>
      <c r="QZ18" s="87"/>
      <c r="RA18" s="87"/>
      <c r="RB18" s="87"/>
      <c r="RC18" s="87"/>
      <c r="RD18" s="87"/>
      <c r="RE18" s="87"/>
      <c r="RF18" s="87"/>
      <c r="RG18" s="87"/>
      <c r="RH18" s="87"/>
      <c r="RI18" s="87"/>
      <c r="RJ18" s="87"/>
      <c r="RK18" s="87"/>
      <c r="RL18" s="87"/>
      <c r="RM18" s="87"/>
      <c r="RN18" s="87"/>
      <c r="RO18" s="87"/>
      <c r="RP18" s="87"/>
      <c r="RQ18" s="87"/>
      <c r="RR18" s="87"/>
      <c r="RS18" s="87"/>
      <c r="RT18" s="87"/>
      <c r="RU18" s="87"/>
      <c r="RV18" s="87"/>
      <c r="RW18" s="87"/>
      <c r="RX18" s="87"/>
      <c r="RY18" s="87"/>
      <c r="RZ18" s="87"/>
      <c r="SA18" s="87"/>
      <c r="SB18" s="87"/>
      <c r="SC18" s="87"/>
      <c r="SD18" s="87"/>
      <c r="SE18" s="87"/>
      <c r="SF18" s="87"/>
      <c r="SG18" s="87"/>
      <c r="SH18" s="87"/>
      <c r="SI18" s="87"/>
      <c r="SJ18" s="87"/>
      <c r="SK18" s="87"/>
      <c r="SL18" s="87"/>
      <c r="SM18" s="87"/>
      <c r="SN18" s="87"/>
      <c r="SO18" s="87"/>
      <c r="SP18" s="87"/>
      <c r="SQ18" s="87"/>
      <c r="SR18" s="87"/>
      <c r="SS18" s="87"/>
      <c r="ST18" s="87"/>
      <c r="SU18" s="87"/>
      <c r="SV18" s="87"/>
      <c r="SW18" s="87"/>
      <c r="SX18" s="87"/>
      <c r="SY18" s="87"/>
      <c r="SZ18" s="87"/>
      <c r="TA18" s="87"/>
      <c r="TB18" s="87"/>
      <c r="TC18" s="87"/>
      <c r="TD18" s="87"/>
      <c r="TE18" s="87"/>
      <c r="TF18" s="87"/>
      <c r="TG18" s="87"/>
      <c r="TH18" s="87"/>
      <c r="TI18" s="87"/>
      <c r="TJ18" s="87"/>
      <c r="TK18" s="87"/>
      <c r="TL18" s="87"/>
      <c r="TM18" s="87"/>
      <c r="TN18" s="87"/>
      <c r="TO18" s="87"/>
      <c r="TP18" s="87"/>
      <c r="TQ18" s="87"/>
      <c r="TR18" s="87"/>
      <c r="TS18" s="87"/>
      <c r="TT18" s="87"/>
      <c r="TU18" s="87"/>
      <c r="TV18" s="87"/>
      <c r="TW18" s="87"/>
      <c r="TX18" s="87"/>
      <c r="TY18" s="87"/>
      <c r="TZ18" s="87"/>
      <c r="UA18" s="87"/>
      <c r="UB18" s="87"/>
      <c r="UC18" s="87"/>
      <c r="UD18" s="87"/>
      <c r="UE18" s="87"/>
      <c r="UF18" s="87"/>
      <c r="UG18" s="87"/>
      <c r="UH18" s="87"/>
      <c r="UI18" s="87"/>
      <c r="UJ18" s="87"/>
      <c r="UK18" s="87"/>
      <c r="UL18" s="87"/>
      <c r="UM18" s="87"/>
      <c r="UN18" s="87"/>
      <c r="UO18" s="87"/>
      <c r="UP18" s="87"/>
      <c r="UQ18" s="87"/>
      <c r="UR18" s="87"/>
      <c r="US18" s="87"/>
      <c r="UT18" s="87"/>
      <c r="UU18" s="87"/>
      <c r="UV18" s="87"/>
      <c r="UW18" s="87"/>
      <c r="UX18" s="87"/>
      <c r="UY18" s="87"/>
      <c r="UZ18" s="87"/>
      <c r="VA18" s="87"/>
      <c r="VB18" s="87"/>
      <c r="VC18" s="87"/>
      <c r="VD18" s="87"/>
      <c r="VE18" s="87"/>
      <c r="VF18" s="87"/>
      <c r="VG18" s="87"/>
      <c r="VH18" s="87"/>
      <c r="VI18" s="87"/>
      <c r="VJ18" s="87"/>
      <c r="VK18" s="87"/>
      <c r="VL18" s="87"/>
      <c r="VM18" s="87"/>
      <c r="VN18" s="87"/>
      <c r="VO18" s="87"/>
      <c r="VP18" s="87"/>
      <c r="VQ18" s="87"/>
      <c r="VR18" s="87"/>
      <c r="VS18" s="87"/>
      <c r="VT18" s="87"/>
      <c r="VU18" s="87"/>
      <c r="VV18" s="87"/>
      <c r="VW18" s="87"/>
      <c r="VX18" s="87"/>
      <c r="VY18" s="87"/>
      <c r="VZ18" s="87"/>
      <c r="WA18" s="87"/>
      <c r="WB18" s="87"/>
      <c r="WC18" s="87"/>
      <c r="WD18" s="87"/>
      <c r="WE18" s="87"/>
      <c r="WF18" s="87"/>
      <c r="WG18" s="87"/>
      <c r="WH18" s="87"/>
      <c r="WI18" s="87"/>
      <c r="WJ18" s="87"/>
      <c r="WK18" s="87"/>
      <c r="WL18" s="87"/>
      <c r="WM18" s="87"/>
      <c r="WN18" s="87"/>
      <c r="WO18" s="87"/>
      <c r="WP18" s="87"/>
      <c r="WQ18" s="87"/>
      <c r="WR18" s="87"/>
      <c r="WS18" s="87"/>
      <c r="WT18" s="87"/>
      <c r="WU18" s="87"/>
      <c r="WV18" s="87"/>
      <c r="WW18" s="87"/>
      <c r="WX18" s="87"/>
      <c r="WY18" s="87"/>
      <c r="WZ18" s="87"/>
      <c r="XA18" s="87"/>
      <c r="XB18" s="87"/>
      <c r="XC18" s="87"/>
      <c r="XD18" s="87"/>
      <c r="XE18" s="87"/>
      <c r="XF18" s="87"/>
      <c r="XG18" s="87"/>
      <c r="XH18" s="87"/>
      <c r="XI18" s="87"/>
      <c r="XJ18" s="87"/>
      <c r="XK18" s="87"/>
      <c r="XL18" s="87"/>
      <c r="XM18" s="87"/>
      <c r="XN18" s="87"/>
      <c r="XO18" s="87"/>
      <c r="XP18" s="87"/>
      <c r="XQ18" s="87"/>
      <c r="XR18" s="87"/>
      <c r="XS18" s="87"/>
      <c r="XT18" s="87"/>
      <c r="XU18" s="87"/>
      <c r="XV18" s="87"/>
      <c r="XW18" s="87"/>
      <c r="XX18" s="87"/>
      <c r="XY18" s="87"/>
      <c r="XZ18" s="87"/>
      <c r="YA18" s="87"/>
      <c r="YB18" s="87"/>
      <c r="YC18" s="87"/>
      <c r="YD18" s="87"/>
      <c r="YE18" s="87"/>
      <c r="YF18" s="87"/>
      <c r="YG18" s="87"/>
      <c r="YH18" s="87"/>
      <c r="YI18" s="87"/>
      <c r="YJ18" s="87"/>
      <c r="YK18" s="87"/>
      <c r="YL18" s="87"/>
      <c r="YM18" s="87"/>
      <c r="YN18" s="87"/>
      <c r="YO18" s="87"/>
      <c r="YP18" s="87"/>
      <c r="YQ18" s="87"/>
      <c r="YR18" s="87"/>
      <c r="YS18" s="87"/>
      <c r="YT18" s="87"/>
      <c r="YU18" s="87"/>
      <c r="YV18" s="87"/>
      <c r="YW18" s="87"/>
      <c r="YX18" s="87"/>
      <c r="YY18" s="87"/>
      <c r="YZ18" s="87"/>
      <c r="ZA18" s="87"/>
      <c r="ZB18" s="87"/>
      <c r="ZC18" s="87"/>
      <c r="ZD18" s="87"/>
      <c r="ZE18" s="87"/>
      <c r="ZF18" s="87"/>
      <c r="ZG18" s="87"/>
      <c r="ZH18" s="87"/>
      <c r="ZI18" s="87"/>
      <c r="ZJ18" s="87"/>
      <c r="ZK18" s="87"/>
      <c r="ZL18" s="87"/>
      <c r="ZM18" s="87"/>
      <c r="ZN18" s="87"/>
      <c r="ZO18" s="87"/>
      <c r="ZP18" s="87"/>
      <c r="ZQ18" s="87"/>
      <c r="ZR18" s="87"/>
      <c r="ZS18" s="87"/>
      <c r="ZT18" s="87"/>
      <c r="ZU18" s="87"/>
      <c r="ZV18" s="87"/>
      <c r="ZW18" s="87"/>
      <c r="ZX18" s="87"/>
      <c r="ZY18" s="87"/>
      <c r="ZZ18" s="87"/>
      <c r="AAA18" s="87"/>
      <c r="AAB18" s="87"/>
      <c r="AAC18" s="87"/>
      <c r="AAD18" s="87"/>
      <c r="AAE18" s="87"/>
      <c r="AAF18" s="87"/>
      <c r="AAG18" s="87"/>
      <c r="AAH18" s="87"/>
      <c r="AAI18" s="87"/>
      <c r="AAJ18" s="87"/>
      <c r="AAK18" s="87"/>
      <c r="AAL18" s="87"/>
      <c r="AAM18" s="87"/>
      <c r="AAN18" s="87"/>
      <c r="AAO18" s="87"/>
      <c r="AAP18" s="87"/>
      <c r="AAQ18" s="87"/>
      <c r="AAR18" s="87"/>
      <c r="AAS18" s="87"/>
      <c r="AAT18" s="87"/>
      <c r="AAU18" s="87"/>
      <c r="AAV18" s="87"/>
      <c r="AAW18" s="87"/>
      <c r="AAX18" s="87"/>
      <c r="AAY18" s="87"/>
      <c r="AAZ18" s="87"/>
      <c r="ABA18" s="87"/>
      <c r="ABB18" s="87"/>
      <c r="ABC18" s="87"/>
      <c r="ABD18" s="87"/>
      <c r="ABE18" s="87"/>
      <c r="ABF18" s="87"/>
      <c r="ABG18" s="87"/>
      <c r="ABH18" s="87"/>
      <c r="ABI18" s="87"/>
      <c r="ABJ18" s="87"/>
      <c r="ABK18" s="87"/>
      <c r="ABL18" s="87"/>
      <c r="ABM18" s="87"/>
      <c r="ABN18" s="87"/>
      <c r="ABO18" s="87"/>
      <c r="ABP18" s="87"/>
      <c r="ABQ18" s="87"/>
      <c r="ABR18" s="87"/>
      <c r="ABS18" s="87"/>
      <c r="ABT18" s="87"/>
      <c r="ABU18" s="87"/>
      <c r="ABV18" s="87"/>
      <c r="ABW18" s="87"/>
      <c r="ABX18" s="87"/>
      <c r="ABY18" s="87"/>
      <c r="ABZ18" s="87"/>
      <c r="ACA18" s="87"/>
      <c r="ACB18" s="87"/>
      <c r="ACC18" s="87"/>
      <c r="ACD18" s="87"/>
      <c r="ACE18" s="87"/>
      <c r="ACF18" s="87"/>
      <c r="ACG18" s="87"/>
      <c r="ACH18" s="87"/>
      <c r="ACI18" s="87"/>
      <c r="ACJ18" s="87"/>
      <c r="ACK18" s="87"/>
      <c r="ACL18" s="87"/>
      <c r="ACM18" s="87"/>
      <c r="ACN18" s="87"/>
      <c r="ACO18" s="87"/>
      <c r="ACP18" s="87"/>
      <c r="ACQ18" s="87"/>
      <c r="ACR18" s="87"/>
      <c r="ACS18" s="87"/>
      <c r="ACT18" s="87"/>
      <c r="ACU18" s="87"/>
      <c r="ACV18" s="87"/>
      <c r="ACW18" s="87"/>
      <c r="ACX18" s="87"/>
      <c r="ACY18" s="87"/>
      <c r="ACZ18" s="87"/>
      <c r="ADA18" s="87"/>
      <c r="ADB18" s="87"/>
      <c r="ADC18" s="87"/>
      <c r="ADD18" s="87"/>
      <c r="ADE18" s="87"/>
      <c r="ADF18" s="87"/>
      <c r="ADG18" s="87"/>
      <c r="ADH18" s="87"/>
      <c r="ADI18" s="87"/>
      <c r="ADJ18" s="87"/>
      <c r="ADK18" s="87"/>
      <c r="ADL18" s="87"/>
      <c r="ADM18" s="87"/>
      <c r="ADN18" s="87"/>
      <c r="ADO18" s="87"/>
      <c r="ADP18" s="87"/>
      <c r="ADQ18" s="87"/>
      <c r="ADR18" s="87"/>
      <c r="ADS18" s="87"/>
      <c r="ADT18" s="87"/>
      <c r="ADU18" s="87"/>
      <c r="ADV18" s="87"/>
      <c r="ADW18" s="87"/>
      <c r="ADX18" s="87"/>
      <c r="ADY18" s="87"/>
      <c r="ADZ18" s="87"/>
      <c r="AEA18" s="87"/>
      <c r="AEB18" s="87"/>
      <c r="AEC18" s="87"/>
      <c r="AED18" s="87"/>
      <c r="AEE18" s="87"/>
      <c r="AEF18" s="87"/>
      <c r="AEG18" s="87"/>
      <c r="AEH18" s="87"/>
      <c r="AEI18" s="87"/>
      <c r="AEJ18" s="87"/>
      <c r="AEK18" s="87"/>
      <c r="AEL18" s="87"/>
      <c r="AEM18" s="87"/>
      <c r="AEN18" s="87"/>
      <c r="AEO18" s="87"/>
      <c r="AEP18" s="87"/>
      <c r="AEQ18" s="87"/>
      <c r="AER18" s="87"/>
      <c r="AES18" s="87"/>
      <c r="AET18" s="87"/>
      <c r="AEU18" s="87"/>
      <c r="AEV18" s="87"/>
      <c r="AEW18" s="87"/>
      <c r="AEX18" s="87"/>
      <c r="AEY18" s="87"/>
      <c r="AEZ18" s="87"/>
      <c r="AFA18" s="87"/>
      <c r="AFB18" s="87"/>
      <c r="AFC18" s="87"/>
      <c r="AFD18" s="87"/>
      <c r="AFE18" s="87"/>
      <c r="AFF18" s="87"/>
      <c r="AFG18" s="87"/>
      <c r="AFH18" s="87"/>
      <c r="AFI18" s="87"/>
      <c r="AFJ18" s="87"/>
      <c r="AFK18" s="87"/>
      <c r="AFL18" s="87"/>
      <c r="AFM18" s="87"/>
      <c r="AFN18" s="87"/>
      <c r="AFO18" s="87"/>
      <c r="AFP18" s="87"/>
      <c r="AFQ18" s="87"/>
      <c r="AFR18" s="87"/>
      <c r="AFS18" s="87"/>
      <c r="AFT18" s="87"/>
      <c r="AFU18" s="87"/>
      <c r="AFV18" s="87"/>
      <c r="AFW18" s="87"/>
      <c r="AFX18" s="87"/>
      <c r="AFY18" s="87"/>
      <c r="AFZ18" s="87"/>
      <c r="AGA18" s="87"/>
      <c r="AGB18" s="87"/>
      <c r="AGC18" s="87"/>
      <c r="AGD18" s="87"/>
      <c r="AGE18" s="87"/>
      <c r="AGF18" s="87"/>
      <c r="AGG18" s="87"/>
      <c r="AGH18" s="87"/>
      <c r="AGI18" s="87"/>
      <c r="AGJ18" s="87"/>
      <c r="AGK18" s="87"/>
      <c r="AGL18" s="87"/>
      <c r="AGM18" s="87"/>
      <c r="AGN18" s="87"/>
      <c r="AGO18" s="87"/>
      <c r="AGP18" s="87"/>
      <c r="AGQ18" s="87"/>
      <c r="AGR18" s="87"/>
      <c r="AGS18" s="87"/>
      <c r="AGT18" s="87"/>
      <c r="AGU18" s="87"/>
      <c r="AGV18" s="87"/>
      <c r="AGW18" s="87"/>
      <c r="AGX18" s="87"/>
      <c r="AGY18" s="87"/>
      <c r="AGZ18" s="87"/>
      <c r="AHA18" s="87"/>
      <c r="AHB18" s="87"/>
      <c r="AHC18" s="87"/>
      <c r="AHD18" s="87"/>
      <c r="AHE18" s="87"/>
      <c r="AHF18" s="87"/>
      <c r="AHG18" s="87"/>
      <c r="AHH18" s="87"/>
      <c r="AHI18" s="87"/>
      <c r="AHJ18" s="87"/>
      <c r="AHK18" s="87"/>
      <c r="AHL18" s="87"/>
      <c r="AHM18" s="87"/>
      <c r="AHN18" s="87"/>
      <c r="AHO18" s="87"/>
      <c r="AHP18" s="87"/>
      <c r="AHQ18" s="87"/>
      <c r="AHR18" s="87"/>
      <c r="AHS18" s="87"/>
      <c r="AHT18" s="87"/>
      <c r="AHU18" s="87"/>
      <c r="AHV18" s="87"/>
      <c r="AHW18" s="87"/>
      <c r="AHX18" s="87"/>
      <c r="AHY18" s="87"/>
      <c r="AHZ18" s="87"/>
      <c r="AIA18" s="87"/>
      <c r="AIB18" s="87"/>
      <c r="AIC18" s="87"/>
      <c r="AID18" s="87"/>
      <c r="AIE18" s="87"/>
      <c r="AIF18" s="87"/>
      <c r="AIG18" s="87"/>
      <c r="AIH18" s="87"/>
      <c r="AII18" s="87"/>
      <c r="AIJ18" s="87"/>
      <c r="AIK18" s="87"/>
      <c r="AIL18" s="87"/>
      <c r="AIM18" s="87"/>
      <c r="AIN18" s="87"/>
      <c r="AIO18" s="87"/>
      <c r="AIP18" s="87"/>
      <c r="AIQ18" s="87"/>
      <c r="AIR18" s="87"/>
      <c r="AIS18" s="87"/>
      <c r="AIT18" s="87"/>
      <c r="AIU18" s="87"/>
      <c r="AIV18" s="87"/>
      <c r="AIW18" s="87"/>
      <c r="AIX18" s="87"/>
      <c r="AIY18" s="87"/>
      <c r="AIZ18" s="87"/>
      <c r="AJA18" s="87"/>
      <c r="AJB18" s="87"/>
      <c r="AJC18" s="87"/>
      <c r="AJD18" s="87"/>
      <c r="AJE18" s="87"/>
      <c r="AJF18" s="87"/>
      <c r="AJG18" s="87"/>
      <c r="AJH18" s="87"/>
      <c r="AJI18" s="87"/>
      <c r="AJJ18" s="87"/>
      <c r="AJK18" s="87"/>
      <c r="AJL18" s="87"/>
      <c r="AJM18" s="87"/>
      <c r="AJN18" s="87"/>
      <c r="AJO18" s="87"/>
      <c r="AJP18" s="87"/>
      <c r="AJQ18" s="87"/>
      <c r="AJR18" s="87"/>
      <c r="AJS18" s="87"/>
      <c r="AJT18" s="87"/>
      <c r="AJU18" s="87"/>
      <c r="AJV18" s="87"/>
      <c r="AJW18" s="87"/>
      <c r="AJX18" s="87"/>
      <c r="AJY18" s="87"/>
      <c r="AJZ18" s="87"/>
      <c r="AKA18" s="87"/>
      <c r="AKB18" s="87"/>
      <c r="AKC18" s="87"/>
      <c r="AKD18" s="87"/>
      <c r="AKE18" s="87"/>
      <c r="AKF18" s="87"/>
      <c r="AKG18" s="87"/>
      <c r="AKH18" s="87"/>
      <c r="AKI18" s="87"/>
      <c r="AKJ18" s="87"/>
      <c r="AKK18" s="87"/>
      <c r="AKL18" s="87"/>
      <c r="AKM18" s="87"/>
      <c r="AKN18" s="87"/>
      <c r="AKO18" s="87"/>
      <c r="AKP18" s="87"/>
      <c r="AKQ18" s="87"/>
      <c r="AKR18" s="87"/>
      <c r="AKS18" s="87"/>
      <c r="AKT18" s="87"/>
      <c r="AKU18" s="87"/>
      <c r="AKV18" s="87"/>
      <c r="AKW18" s="87"/>
      <c r="AKX18" s="87"/>
      <c r="AKY18" s="87"/>
      <c r="AKZ18" s="87"/>
      <c r="ALA18" s="87"/>
      <c r="ALB18" s="87"/>
      <c r="ALC18" s="87"/>
      <c r="ALD18" s="87"/>
      <c r="ALE18" s="87"/>
      <c r="ALF18" s="87"/>
      <c r="ALG18" s="87"/>
      <c r="ALH18" s="87"/>
      <c r="ALI18" s="87"/>
      <c r="ALJ18" s="87"/>
      <c r="ALK18" s="87"/>
      <c r="ALL18" s="87"/>
      <c r="ALM18" s="87"/>
      <c r="ALN18" s="87"/>
      <c r="ALO18" s="87"/>
      <c r="ALP18" s="87"/>
      <c r="ALQ18" s="87"/>
      <c r="ALR18" s="87"/>
      <c r="ALS18" s="87"/>
      <c r="ALT18" s="87"/>
      <c r="ALU18" s="87"/>
      <c r="ALV18" s="87"/>
      <c r="ALW18" s="87"/>
      <c r="ALX18" s="87"/>
      <c r="ALY18" s="87"/>
      <c r="ALZ18" s="87"/>
      <c r="AMA18" s="87"/>
      <c r="AMB18" s="87"/>
      <c r="AMC18" s="87"/>
      <c r="AMD18" s="87"/>
      <c r="AME18" s="87"/>
      <c r="AMF18" s="87"/>
      <c r="AMG18" s="87"/>
      <c r="AMH18" s="87"/>
      <c r="AMI18" s="87"/>
      <c r="AMJ18" s="87"/>
      <c r="AMK18" s="87"/>
      <c r="AML18" s="87"/>
      <c r="AMM18" s="87"/>
      <c r="AMN18" s="87"/>
      <c r="AMO18" s="87"/>
      <c r="AMP18" s="87"/>
      <c r="AMQ18" s="87"/>
      <c r="AMR18" s="87"/>
      <c r="AMS18" s="87"/>
      <c r="AMT18" s="87"/>
      <c r="AMU18" s="87"/>
      <c r="AMV18" s="87"/>
      <c r="AMW18" s="87"/>
      <c r="AMX18" s="87"/>
      <c r="AMY18" s="87"/>
      <c r="AMZ18" s="87"/>
      <c r="ANA18" s="87"/>
      <c r="ANB18" s="87"/>
      <c r="ANC18" s="87"/>
      <c r="AND18" s="87"/>
      <c r="ANE18" s="87"/>
      <c r="ANF18" s="87"/>
      <c r="ANG18" s="87"/>
      <c r="ANH18" s="87"/>
      <c r="ANI18" s="87"/>
      <c r="ANJ18" s="87"/>
      <c r="ANK18" s="87"/>
      <c r="ANL18" s="87"/>
      <c r="ANM18" s="87"/>
      <c r="ANN18" s="87"/>
      <c r="ANO18" s="87"/>
      <c r="ANP18" s="87"/>
      <c r="ANQ18" s="87"/>
      <c r="ANR18" s="87"/>
      <c r="ANS18" s="87"/>
      <c r="ANT18" s="87"/>
      <c r="ANU18" s="87"/>
      <c r="ANV18" s="87"/>
      <c r="ANW18" s="87"/>
      <c r="ANX18" s="87"/>
      <c r="ANY18" s="87"/>
      <c r="ANZ18" s="87"/>
      <c r="AOA18" s="87"/>
      <c r="AOB18" s="87"/>
      <c r="AOC18" s="87"/>
      <c r="AOD18" s="87"/>
      <c r="AOE18" s="87"/>
      <c r="AOF18" s="87"/>
      <c r="AOG18" s="87"/>
      <c r="AOH18" s="87"/>
      <c r="AOI18" s="87"/>
      <c r="AOJ18" s="87"/>
      <c r="AOK18" s="87"/>
      <c r="AOL18" s="87"/>
      <c r="AOM18" s="87"/>
      <c r="AON18" s="87"/>
      <c r="AOO18" s="87"/>
      <c r="AOP18" s="87"/>
      <c r="AOQ18" s="87"/>
      <c r="AOR18" s="87"/>
      <c r="AOS18" s="87"/>
      <c r="AOT18" s="87"/>
      <c r="AOU18" s="87"/>
      <c r="AOV18" s="87"/>
      <c r="AOW18" s="87"/>
      <c r="AOX18" s="87"/>
      <c r="AOY18" s="87"/>
      <c r="AOZ18" s="87"/>
      <c r="APA18" s="87"/>
      <c r="APB18" s="87"/>
      <c r="APC18" s="87"/>
      <c r="APD18" s="87"/>
      <c r="APE18" s="87"/>
      <c r="APF18" s="87"/>
      <c r="APG18" s="87"/>
      <c r="APH18" s="87"/>
      <c r="API18" s="87"/>
      <c r="APJ18" s="87"/>
      <c r="APK18" s="87"/>
      <c r="APL18" s="87"/>
      <c r="APM18" s="87"/>
      <c r="APN18" s="87"/>
      <c r="APO18" s="87"/>
      <c r="APP18" s="87"/>
      <c r="APQ18" s="87"/>
      <c r="APR18" s="87"/>
      <c r="APS18" s="87"/>
      <c r="APT18" s="87"/>
      <c r="APU18" s="87"/>
      <c r="APV18" s="87"/>
      <c r="APW18" s="87"/>
      <c r="APX18" s="87"/>
      <c r="APY18" s="87"/>
      <c r="APZ18" s="87"/>
      <c r="AQA18" s="87"/>
      <c r="AQB18" s="87"/>
      <c r="AQC18" s="87"/>
      <c r="AQD18" s="87"/>
      <c r="AQE18" s="87"/>
      <c r="AQF18" s="87"/>
      <c r="AQG18" s="87"/>
      <c r="AQH18" s="87"/>
      <c r="AQI18" s="87"/>
      <c r="AQJ18" s="87"/>
      <c r="AQK18" s="87"/>
      <c r="AQL18" s="87"/>
      <c r="AQM18" s="87"/>
      <c r="AQN18" s="87"/>
      <c r="AQO18" s="87"/>
      <c r="AQP18" s="87"/>
      <c r="AQQ18" s="87"/>
      <c r="AQR18" s="87"/>
      <c r="AQS18" s="87"/>
      <c r="AQT18" s="87"/>
      <c r="AQU18" s="87"/>
      <c r="AQV18" s="87"/>
      <c r="AQW18" s="87"/>
      <c r="AQX18" s="87"/>
      <c r="AQY18" s="87"/>
      <c r="AQZ18" s="87"/>
      <c r="ARA18" s="87"/>
      <c r="ARB18" s="87"/>
      <c r="ARC18" s="87"/>
      <c r="ARD18" s="87"/>
      <c r="ARE18" s="87"/>
      <c r="ARF18" s="87"/>
      <c r="ARG18" s="87"/>
      <c r="ARH18" s="87"/>
      <c r="ARI18" s="87"/>
      <c r="ARJ18" s="87"/>
      <c r="ARK18" s="87"/>
      <c r="ARL18" s="87"/>
      <c r="ARM18" s="87"/>
      <c r="ARN18" s="87"/>
      <c r="ARO18" s="87"/>
      <c r="ARP18" s="87"/>
      <c r="ARQ18" s="87"/>
      <c r="ARR18" s="87"/>
      <c r="ARS18" s="87"/>
      <c r="ART18" s="87"/>
      <c r="ARU18" s="87"/>
      <c r="ARV18" s="87"/>
      <c r="ARW18" s="87"/>
      <c r="ARX18" s="87"/>
      <c r="ARY18" s="87"/>
      <c r="ARZ18" s="87"/>
      <c r="ASA18" s="87"/>
      <c r="ASB18" s="87"/>
      <c r="ASC18" s="87"/>
      <c r="ASD18" s="87"/>
      <c r="ASE18" s="87"/>
      <c r="ASF18" s="87"/>
      <c r="ASG18" s="87"/>
      <c r="ASH18" s="87"/>
      <c r="ASI18" s="87"/>
      <c r="ASJ18" s="87"/>
      <c r="ASK18" s="87"/>
      <c r="ASL18" s="87"/>
      <c r="ASM18" s="87"/>
      <c r="ASN18" s="87"/>
      <c r="ASO18" s="87"/>
      <c r="ASP18" s="87"/>
      <c r="ASQ18" s="87"/>
      <c r="ASR18" s="87"/>
      <c r="ASS18" s="87"/>
      <c r="AST18" s="87"/>
      <c r="ASU18" s="87"/>
      <c r="ASV18" s="87"/>
      <c r="ASW18" s="87"/>
      <c r="ASX18" s="87"/>
      <c r="ASY18" s="87"/>
      <c r="ASZ18" s="87"/>
      <c r="ATA18" s="87"/>
      <c r="ATB18" s="87"/>
      <c r="ATC18" s="87"/>
      <c r="ATD18" s="87"/>
      <c r="ATE18" s="87"/>
      <c r="ATF18" s="87"/>
      <c r="ATG18" s="87"/>
      <c r="ATH18" s="87"/>
      <c r="ATI18" s="87"/>
      <c r="ATJ18" s="87"/>
      <c r="ATK18" s="87"/>
      <c r="ATL18" s="87"/>
      <c r="ATM18" s="87"/>
      <c r="ATN18" s="87"/>
      <c r="ATO18" s="87"/>
      <c r="ATP18" s="87"/>
      <c r="ATQ18" s="87"/>
      <c r="ATR18" s="87"/>
      <c r="ATS18" s="87"/>
      <c r="ATT18" s="87"/>
      <c r="ATU18" s="87"/>
      <c r="ATV18" s="87"/>
      <c r="ATW18" s="87"/>
      <c r="ATX18" s="87"/>
      <c r="ATY18" s="87"/>
      <c r="ATZ18" s="87"/>
      <c r="AUA18" s="87"/>
      <c r="AUB18" s="87"/>
      <c r="AUC18" s="87"/>
      <c r="AUD18" s="87"/>
      <c r="AUE18" s="87"/>
      <c r="AUF18" s="87"/>
      <c r="AUG18" s="87"/>
      <c r="AUH18" s="87"/>
      <c r="AUI18" s="87"/>
      <c r="AUJ18" s="87"/>
      <c r="AUK18" s="87"/>
      <c r="AUL18" s="87"/>
      <c r="AUM18" s="87"/>
      <c r="AUN18" s="87"/>
      <c r="AUO18" s="87"/>
      <c r="AUP18" s="87"/>
      <c r="AUQ18" s="87"/>
      <c r="AUR18" s="87"/>
      <c r="AUS18" s="87"/>
      <c r="AUT18" s="87"/>
      <c r="AUU18" s="87"/>
      <c r="AUV18" s="87"/>
      <c r="AUW18" s="87"/>
      <c r="AUX18" s="87"/>
      <c r="AUY18" s="87"/>
      <c r="AUZ18" s="87"/>
      <c r="AVA18" s="87"/>
      <c r="AVB18" s="87"/>
      <c r="AVC18" s="87"/>
      <c r="AVD18" s="87"/>
      <c r="AVE18" s="87"/>
      <c r="AVF18" s="87"/>
      <c r="AVG18" s="87"/>
      <c r="AVH18" s="87"/>
      <c r="AVI18" s="87"/>
      <c r="AVJ18" s="87"/>
      <c r="AVK18" s="87"/>
      <c r="AVL18" s="87"/>
      <c r="AVM18" s="87"/>
      <c r="AVN18" s="87"/>
      <c r="AVO18" s="87"/>
      <c r="AVP18" s="87"/>
      <c r="AVQ18" s="87"/>
      <c r="AVR18" s="87"/>
      <c r="AVS18" s="87"/>
      <c r="AVT18" s="87"/>
      <c r="AVU18" s="87"/>
      <c r="AVV18" s="87"/>
      <c r="AVW18" s="87"/>
      <c r="AVX18" s="87"/>
      <c r="AVY18" s="87"/>
      <c r="AVZ18" s="87"/>
      <c r="AWA18" s="87"/>
      <c r="AWB18" s="87"/>
      <c r="AWC18" s="87"/>
      <c r="AWD18" s="87"/>
      <c r="AWE18" s="87"/>
      <c r="AWF18" s="87"/>
      <c r="AWG18" s="87"/>
      <c r="AWH18" s="87"/>
      <c r="AWI18" s="87"/>
      <c r="AWJ18" s="87"/>
      <c r="AWK18" s="87"/>
      <c r="AWL18" s="87"/>
      <c r="AWM18" s="87"/>
      <c r="AWN18" s="87"/>
      <c r="AWO18" s="87"/>
      <c r="AWP18" s="87"/>
      <c r="AWQ18" s="87"/>
      <c r="AWR18" s="87"/>
      <c r="AWS18" s="87"/>
      <c r="AWT18" s="87"/>
      <c r="AWU18" s="87"/>
      <c r="AWV18" s="87"/>
      <c r="AWW18" s="87"/>
      <c r="AWX18" s="87"/>
      <c r="AWY18" s="87"/>
      <c r="AWZ18" s="87"/>
      <c r="AXA18" s="87"/>
      <c r="AXB18" s="87"/>
      <c r="AXC18" s="87"/>
      <c r="AXD18" s="87"/>
      <c r="AXE18" s="87"/>
      <c r="AXF18" s="87"/>
      <c r="AXG18" s="87"/>
      <c r="AXH18" s="87"/>
      <c r="AXI18" s="87"/>
      <c r="AXJ18" s="87"/>
      <c r="AXK18" s="87"/>
      <c r="AXL18" s="87"/>
      <c r="AXM18" s="87"/>
      <c r="AXN18" s="87"/>
      <c r="AXO18" s="87"/>
      <c r="AXP18" s="87"/>
      <c r="AXQ18" s="87"/>
      <c r="AXR18" s="87"/>
      <c r="AXS18" s="87"/>
      <c r="AXT18" s="87"/>
      <c r="AXU18" s="87"/>
      <c r="AXV18" s="87"/>
      <c r="AXW18" s="87"/>
      <c r="AXX18" s="87"/>
      <c r="AXY18" s="87"/>
      <c r="AXZ18" s="87"/>
      <c r="AYA18" s="87"/>
      <c r="AYB18" s="87"/>
      <c r="AYC18" s="87"/>
      <c r="AYD18" s="87"/>
      <c r="AYE18" s="87"/>
      <c r="AYF18" s="87"/>
      <c r="AYG18" s="87"/>
      <c r="AYH18" s="87"/>
      <c r="AYI18" s="87"/>
      <c r="AYJ18" s="87"/>
      <c r="AYK18" s="87"/>
      <c r="AYL18" s="87"/>
      <c r="AYM18" s="87"/>
      <c r="AYN18" s="87"/>
      <c r="AYO18" s="87"/>
      <c r="AYP18" s="87"/>
      <c r="AYQ18" s="87"/>
      <c r="AYR18" s="87"/>
      <c r="AYS18" s="87"/>
      <c r="AYT18" s="87"/>
      <c r="AYU18" s="87"/>
      <c r="AYV18" s="87"/>
      <c r="AYW18" s="87"/>
      <c r="AYX18" s="87"/>
      <c r="AYY18" s="87"/>
      <c r="AYZ18" s="87"/>
      <c r="AZA18" s="87"/>
      <c r="AZB18" s="87"/>
      <c r="AZC18" s="87"/>
      <c r="AZD18" s="87"/>
      <c r="AZE18" s="87"/>
      <c r="AZF18" s="87"/>
      <c r="AZG18" s="87"/>
      <c r="AZH18" s="87"/>
      <c r="AZI18" s="87"/>
      <c r="AZJ18" s="87"/>
      <c r="AZK18" s="87"/>
      <c r="AZL18" s="87"/>
      <c r="AZM18" s="87"/>
      <c r="AZN18" s="87"/>
      <c r="AZO18" s="87"/>
      <c r="AZP18" s="87"/>
      <c r="AZQ18" s="87"/>
      <c r="AZR18" s="87"/>
      <c r="AZS18" s="87"/>
      <c r="AZT18" s="87"/>
      <c r="AZU18" s="87"/>
      <c r="AZV18" s="87"/>
      <c r="AZW18" s="87"/>
      <c r="AZX18" s="87"/>
      <c r="AZY18" s="87"/>
      <c r="AZZ18" s="87"/>
      <c r="BAA18" s="87"/>
      <c r="BAB18" s="87"/>
      <c r="BAC18" s="87"/>
      <c r="BAD18" s="87"/>
      <c r="BAE18" s="87"/>
      <c r="BAF18" s="87"/>
      <c r="BAG18" s="87"/>
      <c r="BAH18" s="87"/>
      <c r="BAI18" s="87"/>
      <c r="BAJ18" s="87"/>
      <c r="BAK18" s="87"/>
      <c r="BAL18" s="87"/>
      <c r="BAM18" s="87"/>
      <c r="BAN18" s="87"/>
      <c r="BAO18" s="87"/>
      <c r="BAP18" s="87"/>
      <c r="BAQ18" s="87"/>
      <c r="BAR18" s="87"/>
      <c r="BAS18" s="87"/>
      <c r="BAT18" s="87"/>
      <c r="BAU18" s="87"/>
      <c r="BAV18" s="87"/>
      <c r="BAW18" s="87"/>
      <c r="BAX18" s="87"/>
      <c r="BAY18" s="87"/>
      <c r="BAZ18" s="87"/>
      <c r="BBA18" s="87"/>
      <c r="BBB18" s="87"/>
      <c r="BBC18" s="87"/>
      <c r="BBD18" s="87"/>
      <c r="BBE18" s="87"/>
      <c r="BBF18" s="87"/>
      <c r="BBG18" s="87"/>
      <c r="BBH18" s="87"/>
      <c r="BBI18" s="87"/>
      <c r="BBJ18" s="87"/>
      <c r="BBK18" s="87"/>
      <c r="BBL18" s="87"/>
      <c r="BBM18" s="87"/>
      <c r="BBN18" s="87"/>
      <c r="BBO18" s="87"/>
      <c r="BBP18" s="87"/>
      <c r="BBQ18" s="87"/>
      <c r="BBR18" s="87"/>
      <c r="BBS18" s="87"/>
      <c r="BBT18" s="87"/>
      <c r="BBU18" s="87"/>
      <c r="BBV18" s="87"/>
      <c r="BBW18" s="87"/>
      <c r="BBX18" s="87"/>
      <c r="BBY18" s="87"/>
      <c r="BBZ18" s="87"/>
      <c r="BCA18" s="87"/>
      <c r="BCB18" s="87"/>
      <c r="BCC18" s="87"/>
      <c r="BCD18" s="87"/>
      <c r="BCE18" s="87"/>
      <c r="BCF18" s="87"/>
      <c r="BCG18" s="87"/>
      <c r="BCH18" s="87"/>
      <c r="BCI18" s="87"/>
      <c r="BCJ18" s="87"/>
      <c r="BCK18" s="87"/>
      <c r="BCL18" s="87"/>
      <c r="BCM18" s="87"/>
      <c r="BCN18" s="87"/>
      <c r="BCO18" s="87"/>
      <c r="BCP18" s="87"/>
      <c r="BCQ18" s="87"/>
      <c r="BCR18" s="87"/>
      <c r="BCS18" s="87"/>
      <c r="BCT18" s="87"/>
      <c r="BCU18" s="87"/>
      <c r="BCV18" s="87"/>
      <c r="BCW18" s="87"/>
      <c r="BCX18" s="87"/>
      <c r="BCY18" s="87"/>
      <c r="BCZ18" s="87"/>
      <c r="BDA18" s="87"/>
      <c r="BDB18" s="87"/>
      <c r="BDC18" s="87"/>
      <c r="BDD18" s="87"/>
      <c r="BDE18" s="87"/>
      <c r="BDF18" s="87"/>
      <c r="BDG18" s="87"/>
      <c r="BDH18" s="87"/>
      <c r="BDI18" s="87"/>
      <c r="BDJ18" s="87"/>
      <c r="BDK18" s="87"/>
      <c r="BDL18" s="87"/>
      <c r="BDM18" s="87"/>
      <c r="BDN18" s="87"/>
      <c r="BDO18" s="87"/>
      <c r="BDP18" s="87"/>
      <c r="BDQ18" s="87"/>
      <c r="BDR18" s="87"/>
      <c r="BDS18" s="87"/>
      <c r="BDT18" s="87"/>
      <c r="BDU18" s="87"/>
      <c r="BDV18" s="87"/>
      <c r="BDW18" s="87"/>
      <c r="BDX18" s="87"/>
      <c r="BDY18" s="87"/>
      <c r="BDZ18" s="87"/>
      <c r="BEA18" s="87"/>
      <c r="BEB18" s="87"/>
      <c r="BEC18" s="87"/>
      <c r="BED18" s="87"/>
      <c r="BEE18" s="87"/>
      <c r="BEF18" s="87"/>
      <c r="BEG18" s="87"/>
      <c r="BEH18" s="87"/>
      <c r="BEI18" s="87"/>
      <c r="BEJ18" s="87"/>
      <c r="BEK18" s="87"/>
      <c r="BEL18" s="87"/>
      <c r="BEM18" s="87"/>
      <c r="BEN18" s="87"/>
      <c r="BEO18" s="87"/>
      <c r="BEP18" s="87"/>
      <c r="BEQ18" s="87"/>
      <c r="BER18" s="87"/>
      <c r="BES18" s="87"/>
      <c r="BET18" s="87"/>
      <c r="BEU18" s="87"/>
      <c r="BEV18" s="87"/>
      <c r="BEW18" s="87"/>
      <c r="BEX18" s="87"/>
      <c r="BEY18" s="87"/>
      <c r="BEZ18" s="87"/>
      <c r="BFA18" s="87"/>
      <c r="BFB18" s="87"/>
      <c r="BFC18" s="87"/>
      <c r="BFD18" s="87"/>
      <c r="BFE18" s="87"/>
      <c r="BFF18" s="87"/>
      <c r="BFG18" s="87"/>
      <c r="BFH18" s="87"/>
      <c r="BFI18" s="87"/>
      <c r="BFJ18" s="87"/>
      <c r="BFK18" s="87"/>
      <c r="BFL18" s="87"/>
      <c r="BFM18" s="87"/>
      <c r="BFN18" s="87"/>
      <c r="BFO18" s="87"/>
      <c r="BFP18" s="87"/>
      <c r="BFQ18" s="87"/>
      <c r="BFR18" s="87"/>
      <c r="BFS18" s="87"/>
      <c r="BFT18" s="87"/>
      <c r="BFU18" s="87"/>
      <c r="BFV18" s="87"/>
      <c r="BFW18" s="87"/>
      <c r="BFX18" s="87"/>
      <c r="BFY18" s="87"/>
      <c r="BFZ18" s="87"/>
      <c r="BGA18" s="87"/>
      <c r="BGB18" s="87"/>
      <c r="BGC18" s="87"/>
      <c r="BGD18" s="87"/>
      <c r="BGE18" s="87"/>
      <c r="BGF18" s="87"/>
      <c r="BGG18" s="87"/>
      <c r="BGH18" s="87"/>
      <c r="BGI18" s="87"/>
      <c r="BGJ18" s="87"/>
      <c r="BGK18" s="87"/>
      <c r="BGL18" s="87"/>
      <c r="BGM18" s="87"/>
    </row>
    <row r="19" spans="1:1547" ht="13.5" customHeight="1" thickBot="1" x14ac:dyDescent="0.3">
      <c r="B19" s="465"/>
      <c r="C19" s="469"/>
      <c r="D19" s="470"/>
      <c r="E19" s="470"/>
      <c r="F19" s="472"/>
      <c r="G19" s="468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7"/>
      <c r="T19" s="137"/>
      <c r="U19" s="137"/>
      <c r="V19" s="137"/>
      <c r="W19" s="137"/>
      <c r="X19" s="137"/>
      <c r="Y19" s="137"/>
      <c r="Z19" s="137"/>
      <c r="AA19" s="137"/>
      <c r="AB19" s="137"/>
      <c r="AC19" s="137"/>
      <c r="AD19" s="137"/>
      <c r="AE19" s="138"/>
      <c r="AF19" s="139"/>
      <c r="AG19" s="140"/>
      <c r="AH19" s="131"/>
      <c r="IX19" s="87"/>
      <c r="IY19" s="87"/>
      <c r="IZ19" s="87"/>
      <c r="JA19" s="87"/>
      <c r="JB19" s="87"/>
      <c r="JC19" s="87"/>
      <c r="JD19" s="87"/>
      <c r="JE19" s="87"/>
      <c r="JF19" s="87"/>
      <c r="JG19" s="87"/>
      <c r="JH19" s="87"/>
      <c r="JI19" s="87"/>
      <c r="JJ19" s="87"/>
      <c r="JK19" s="87"/>
      <c r="JL19" s="87"/>
      <c r="JM19" s="87"/>
      <c r="JN19" s="87"/>
      <c r="JO19" s="87"/>
      <c r="JP19" s="87"/>
      <c r="JQ19" s="87"/>
      <c r="JR19" s="87"/>
      <c r="JS19" s="87"/>
      <c r="JT19" s="87"/>
      <c r="JU19" s="87"/>
      <c r="JV19" s="87"/>
      <c r="JW19" s="87"/>
      <c r="JX19" s="87"/>
      <c r="JY19" s="87"/>
      <c r="JZ19" s="87"/>
      <c r="KA19" s="87"/>
      <c r="KB19" s="87"/>
      <c r="KC19" s="87"/>
      <c r="KD19" s="87"/>
      <c r="KE19" s="87"/>
      <c r="KF19" s="87"/>
      <c r="KG19" s="87"/>
      <c r="KH19" s="87"/>
      <c r="KI19" s="87"/>
      <c r="KJ19" s="87"/>
      <c r="KK19" s="87"/>
      <c r="KL19" s="87"/>
      <c r="KM19" s="87"/>
      <c r="KN19" s="87"/>
      <c r="KO19" s="87"/>
      <c r="KP19" s="87"/>
      <c r="KQ19" s="87"/>
      <c r="KR19" s="87"/>
      <c r="KS19" s="87"/>
      <c r="KT19" s="87"/>
      <c r="KU19" s="87"/>
      <c r="KV19" s="87"/>
      <c r="KW19" s="87"/>
      <c r="KX19" s="87"/>
      <c r="KY19" s="87"/>
      <c r="KZ19" s="87"/>
      <c r="LA19" s="87"/>
      <c r="LB19" s="87"/>
      <c r="LC19" s="87"/>
      <c r="LD19" s="87"/>
      <c r="LE19" s="87"/>
      <c r="LF19" s="87"/>
      <c r="LG19" s="87"/>
      <c r="LH19" s="87"/>
      <c r="LI19" s="87"/>
      <c r="LJ19" s="87"/>
      <c r="LK19" s="87"/>
      <c r="LL19" s="87"/>
      <c r="LM19" s="87"/>
      <c r="LN19" s="87"/>
      <c r="LO19" s="87"/>
      <c r="LP19" s="87"/>
      <c r="LQ19" s="87"/>
      <c r="LR19" s="87"/>
      <c r="LS19" s="87"/>
      <c r="LT19" s="87"/>
      <c r="LU19" s="87"/>
      <c r="LV19" s="87"/>
      <c r="LW19" s="87"/>
      <c r="LX19" s="87"/>
      <c r="LY19" s="87"/>
      <c r="LZ19" s="87"/>
      <c r="MA19" s="87"/>
      <c r="MB19" s="87"/>
      <c r="MC19" s="87"/>
      <c r="MD19" s="87"/>
      <c r="ME19" s="87"/>
      <c r="MF19" s="87"/>
      <c r="MG19" s="87"/>
      <c r="MH19" s="87"/>
      <c r="MI19" s="87"/>
      <c r="MJ19" s="87"/>
      <c r="MK19" s="87"/>
      <c r="ML19" s="87"/>
      <c r="MM19" s="87"/>
      <c r="MN19" s="87"/>
      <c r="MO19" s="87"/>
      <c r="MP19" s="87"/>
      <c r="MQ19" s="87"/>
      <c r="MR19" s="87"/>
      <c r="MS19" s="87"/>
      <c r="MT19" s="87"/>
      <c r="MU19" s="87"/>
      <c r="MV19" s="87"/>
      <c r="MW19" s="87"/>
      <c r="MX19" s="87"/>
      <c r="MY19" s="87"/>
      <c r="MZ19" s="87"/>
      <c r="NA19" s="87"/>
      <c r="NB19" s="87"/>
      <c r="NC19" s="87"/>
      <c r="ND19" s="87"/>
      <c r="NE19" s="87"/>
      <c r="NF19" s="87"/>
      <c r="NG19" s="87"/>
      <c r="NH19" s="87"/>
      <c r="NI19" s="87"/>
      <c r="NJ19" s="87"/>
      <c r="NK19" s="87"/>
      <c r="NL19" s="87"/>
      <c r="NM19" s="87"/>
      <c r="NN19" s="87"/>
      <c r="NO19" s="87"/>
      <c r="NP19" s="87"/>
      <c r="NQ19" s="87"/>
      <c r="NR19" s="87"/>
      <c r="NS19" s="87"/>
      <c r="NT19" s="87"/>
      <c r="NU19" s="87"/>
      <c r="NV19" s="87"/>
      <c r="NW19" s="87"/>
      <c r="NX19" s="87"/>
      <c r="NY19" s="87"/>
      <c r="NZ19" s="87"/>
      <c r="OA19" s="87"/>
      <c r="OB19" s="87"/>
      <c r="OC19" s="87"/>
      <c r="OD19" s="87"/>
      <c r="OE19" s="87"/>
      <c r="OF19" s="87"/>
      <c r="OG19" s="87"/>
      <c r="OH19" s="87"/>
      <c r="OI19" s="87"/>
      <c r="OJ19" s="87"/>
      <c r="OK19" s="87"/>
      <c r="OL19" s="87"/>
      <c r="OM19" s="87"/>
      <c r="ON19" s="87"/>
      <c r="OO19" s="87"/>
      <c r="OP19" s="87"/>
      <c r="OQ19" s="87"/>
      <c r="OR19" s="87"/>
      <c r="OS19" s="87"/>
      <c r="OT19" s="87"/>
      <c r="OU19" s="87"/>
      <c r="OV19" s="87"/>
      <c r="OW19" s="87"/>
      <c r="OX19" s="87"/>
      <c r="OY19" s="87"/>
      <c r="OZ19" s="87"/>
      <c r="PA19" s="87"/>
      <c r="PB19" s="87"/>
      <c r="PC19" s="87"/>
      <c r="PD19" s="87"/>
      <c r="PE19" s="87"/>
      <c r="PF19" s="87"/>
      <c r="PG19" s="87"/>
      <c r="PH19" s="87"/>
      <c r="PI19" s="87"/>
      <c r="PJ19" s="87"/>
      <c r="PK19" s="87"/>
      <c r="PL19" s="87"/>
      <c r="PM19" s="87"/>
      <c r="PN19" s="87"/>
      <c r="PO19" s="87"/>
      <c r="PP19" s="87"/>
      <c r="PQ19" s="87"/>
      <c r="PR19" s="87"/>
      <c r="PS19" s="87"/>
      <c r="PT19" s="87"/>
      <c r="PU19" s="87"/>
      <c r="PV19" s="87"/>
      <c r="PW19" s="87"/>
      <c r="PX19" s="87"/>
      <c r="PY19" s="87"/>
      <c r="PZ19" s="87"/>
      <c r="QA19" s="87"/>
      <c r="QB19" s="87"/>
      <c r="QC19" s="87"/>
      <c r="QD19" s="87"/>
      <c r="QE19" s="87"/>
      <c r="QF19" s="87"/>
      <c r="QG19" s="87"/>
      <c r="QH19" s="87"/>
      <c r="QI19" s="87"/>
      <c r="QJ19" s="87"/>
      <c r="QK19" s="87"/>
      <c r="QL19" s="87"/>
      <c r="QM19" s="87"/>
      <c r="QN19" s="87"/>
      <c r="QO19" s="87"/>
      <c r="QP19" s="87"/>
      <c r="QQ19" s="87"/>
      <c r="QR19" s="87"/>
      <c r="QS19" s="87"/>
      <c r="QT19" s="87"/>
      <c r="QU19" s="87"/>
      <c r="QV19" s="87"/>
      <c r="QW19" s="87"/>
      <c r="QX19" s="87"/>
      <c r="QY19" s="87"/>
      <c r="QZ19" s="87"/>
      <c r="RA19" s="87"/>
      <c r="RB19" s="87"/>
      <c r="RC19" s="87"/>
      <c r="RD19" s="87"/>
      <c r="RE19" s="87"/>
      <c r="RF19" s="87"/>
      <c r="RG19" s="87"/>
      <c r="RH19" s="87"/>
      <c r="RI19" s="87"/>
      <c r="RJ19" s="87"/>
      <c r="RK19" s="87"/>
      <c r="RL19" s="87"/>
      <c r="RM19" s="87"/>
      <c r="RN19" s="87"/>
      <c r="RO19" s="87"/>
      <c r="RP19" s="87"/>
      <c r="RQ19" s="87"/>
      <c r="RR19" s="87"/>
      <c r="RS19" s="87"/>
      <c r="RT19" s="87"/>
      <c r="RU19" s="87"/>
      <c r="RV19" s="87"/>
      <c r="RW19" s="87"/>
      <c r="RX19" s="87"/>
      <c r="RY19" s="87"/>
      <c r="RZ19" s="87"/>
      <c r="SA19" s="87"/>
      <c r="SB19" s="87"/>
      <c r="SC19" s="87"/>
      <c r="SD19" s="87"/>
      <c r="SE19" s="87"/>
      <c r="SF19" s="87"/>
      <c r="SG19" s="87"/>
      <c r="SH19" s="87"/>
      <c r="SI19" s="87"/>
      <c r="SJ19" s="87"/>
      <c r="SK19" s="87"/>
      <c r="SL19" s="87"/>
      <c r="SM19" s="87"/>
      <c r="SN19" s="87"/>
      <c r="SO19" s="87"/>
      <c r="SP19" s="87"/>
      <c r="SQ19" s="87"/>
      <c r="SR19" s="87"/>
      <c r="SS19" s="87"/>
      <c r="ST19" s="87"/>
      <c r="SU19" s="87"/>
      <c r="SV19" s="87"/>
      <c r="SW19" s="87"/>
      <c r="SX19" s="87"/>
      <c r="SY19" s="87"/>
      <c r="SZ19" s="87"/>
      <c r="TA19" s="87"/>
      <c r="TB19" s="87"/>
      <c r="TC19" s="87"/>
      <c r="TD19" s="87"/>
      <c r="TE19" s="87"/>
      <c r="TF19" s="87"/>
      <c r="TG19" s="87"/>
      <c r="TH19" s="87"/>
      <c r="TI19" s="87"/>
      <c r="TJ19" s="87"/>
      <c r="TK19" s="87"/>
      <c r="TL19" s="87"/>
      <c r="TM19" s="87"/>
      <c r="TN19" s="87"/>
      <c r="TO19" s="87"/>
      <c r="TP19" s="87"/>
      <c r="TQ19" s="87"/>
      <c r="TR19" s="87"/>
      <c r="TS19" s="87"/>
      <c r="TT19" s="87"/>
      <c r="TU19" s="87"/>
      <c r="TV19" s="87"/>
      <c r="TW19" s="87"/>
      <c r="TX19" s="87"/>
      <c r="TY19" s="87"/>
      <c r="TZ19" s="87"/>
      <c r="UA19" s="87"/>
      <c r="UB19" s="87"/>
      <c r="UC19" s="87"/>
      <c r="UD19" s="87"/>
      <c r="UE19" s="87"/>
      <c r="UF19" s="87"/>
      <c r="UG19" s="87"/>
      <c r="UH19" s="87"/>
      <c r="UI19" s="87"/>
      <c r="UJ19" s="87"/>
      <c r="UK19" s="87"/>
      <c r="UL19" s="87"/>
      <c r="UM19" s="87"/>
      <c r="UN19" s="87"/>
      <c r="UO19" s="87"/>
      <c r="UP19" s="87"/>
      <c r="UQ19" s="87"/>
      <c r="UR19" s="87"/>
      <c r="US19" s="87"/>
      <c r="UT19" s="87"/>
      <c r="UU19" s="87"/>
      <c r="UV19" s="87"/>
      <c r="UW19" s="87"/>
      <c r="UX19" s="87"/>
      <c r="UY19" s="87"/>
      <c r="UZ19" s="87"/>
      <c r="VA19" s="87"/>
      <c r="VB19" s="87"/>
      <c r="VC19" s="87"/>
      <c r="VD19" s="87"/>
      <c r="VE19" s="87"/>
      <c r="VF19" s="87"/>
      <c r="VG19" s="87"/>
      <c r="VH19" s="87"/>
      <c r="VI19" s="87"/>
      <c r="VJ19" s="87"/>
      <c r="VK19" s="87"/>
      <c r="VL19" s="87"/>
      <c r="VM19" s="87"/>
      <c r="VN19" s="87"/>
      <c r="VO19" s="87"/>
      <c r="VP19" s="87"/>
      <c r="VQ19" s="87"/>
      <c r="VR19" s="87"/>
      <c r="VS19" s="87"/>
      <c r="VT19" s="87"/>
      <c r="VU19" s="87"/>
      <c r="VV19" s="87"/>
      <c r="VW19" s="87"/>
      <c r="VX19" s="87"/>
      <c r="VY19" s="87"/>
      <c r="VZ19" s="87"/>
      <c r="WA19" s="87"/>
      <c r="WB19" s="87"/>
      <c r="WC19" s="87"/>
      <c r="WD19" s="87"/>
      <c r="WE19" s="87"/>
      <c r="WF19" s="87"/>
      <c r="WG19" s="87"/>
      <c r="WH19" s="87"/>
      <c r="WI19" s="87"/>
      <c r="WJ19" s="87"/>
      <c r="WK19" s="87"/>
      <c r="WL19" s="87"/>
      <c r="WM19" s="87"/>
      <c r="WN19" s="87"/>
      <c r="WO19" s="87"/>
      <c r="WP19" s="87"/>
      <c r="WQ19" s="87"/>
      <c r="WR19" s="87"/>
      <c r="WS19" s="87"/>
      <c r="WT19" s="87"/>
      <c r="WU19" s="87"/>
      <c r="WV19" s="87"/>
      <c r="WW19" s="87"/>
      <c r="WX19" s="87"/>
      <c r="WY19" s="87"/>
      <c r="WZ19" s="87"/>
      <c r="XA19" s="87"/>
      <c r="XB19" s="87"/>
      <c r="XC19" s="87"/>
      <c r="XD19" s="87"/>
      <c r="XE19" s="87"/>
      <c r="XF19" s="87"/>
      <c r="XG19" s="87"/>
      <c r="XH19" s="87"/>
      <c r="XI19" s="87"/>
      <c r="XJ19" s="87"/>
      <c r="XK19" s="87"/>
      <c r="XL19" s="87"/>
      <c r="XM19" s="87"/>
      <c r="XN19" s="87"/>
      <c r="XO19" s="87"/>
      <c r="XP19" s="87"/>
      <c r="XQ19" s="87"/>
      <c r="XR19" s="87"/>
      <c r="XS19" s="87"/>
      <c r="XT19" s="87"/>
      <c r="XU19" s="87"/>
      <c r="XV19" s="87"/>
      <c r="XW19" s="87"/>
      <c r="XX19" s="87"/>
      <c r="XY19" s="87"/>
      <c r="XZ19" s="87"/>
      <c r="YA19" s="87"/>
      <c r="YB19" s="87"/>
      <c r="YC19" s="87"/>
      <c r="YD19" s="87"/>
      <c r="YE19" s="87"/>
      <c r="YF19" s="87"/>
      <c r="YG19" s="87"/>
      <c r="YH19" s="87"/>
      <c r="YI19" s="87"/>
      <c r="YJ19" s="87"/>
      <c r="YK19" s="87"/>
      <c r="YL19" s="87"/>
      <c r="YM19" s="87"/>
      <c r="YN19" s="87"/>
      <c r="YO19" s="87"/>
      <c r="YP19" s="87"/>
      <c r="YQ19" s="87"/>
      <c r="YR19" s="87"/>
      <c r="YS19" s="87"/>
      <c r="YT19" s="87"/>
      <c r="YU19" s="87"/>
      <c r="YV19" s="87"/>
      <c r="YW19" s="87"/>
      <c r="YX19" s="87"/>
      <c r="YY19" s="87"/>
      <c r="YZ19" s="87"/>
      <c r="ZA19" s="87"/>
      <c r="ZB19" s="87"/>
      <c r="ZC19" s="87"/>
      <c r="ZD19" s="87"/>
      <c r="ZE19" s="87"/>
      <c r="ZF19" s="87"/>
      <c r="ZG19" s="87"/>
      <c r="ZH19" s="87"/>
      <c r="ZI19" s="87"/>
      <c r="ZJ19" s="87"/>
      <c r="ZK19" s="87"/>
      <c r="ZL19" s="87"/>
      <c r="ZM19" s="87"/>
      <c r="ZN19" s="87"/>
      <c r="ZO19" s="87"/>
      <c r="ZP19" s="87"/>
      <c r="ZQ19" s="87"/>
      <c r="ZR19" s="87"/>
      <c r="ZS19" s="87"/>
      <c r="ZT19" s="87"/>
      <c r="ZU19" s="87"/>
      <c r="ZV19" s="87"/>
      <c r="ZW19" s="87"/>
      <c r="ZX19" s="87"/>
      <c r="ZY19" s="87"/>
      <c r="ZZ19" s="87"/>
      <c r="AAA19" s="87"/>
      <c r="AAB19" s="87"/>
      <c r="AAC19" s="87"/>
      <c r="AAD19" s="87"/>
      <c r="AAE19" s="87"/>
      <c r="AAF19" s="87"/>
      <c r="AAG19" s="87"/>
      <c r="AAH19" s="87"/>
      <c r="AAI19" s="87"/>
      <c r="AAJ19" s="87"/>
      <c r="AAK19" s="87"/>
      <c r="AAL19" s="87"/>
      <c r="AAM19" s="87"/>
      <c r="AAN19" s="87"/>
      <c r="AAO19" s="87"/>
      <c r="AAP19" s="87"/>
      <c r="AAQ19" s="87"/>
      <c r="AAR19" s="87"/>
      <c r="AAS19" s="87"/>
      <c r="AAT19" s="87"/>
      <c r="AAU19" s="87"/>
      <c r="AAV19" s="87"/>
      <c r="AAW19" s="87"/>
      <c r="AAX19" s="87"/>
      <c r="AAY19" s="87"/>
      <c r="AAZ19" s="87"/>
      <c r="ABA19" s="87"/>
      <c r="ABB19" s="87"/>
      <c r="ABC19" s="87"/>
      <c r="ABD19" s="87"/>
      <c r="ABE19" s="87"/>
      <c r="ABF19" s="87"/>
      <c r="ABG19" s="87"/>
      <c r="ABH19" s="87"/>
      <c r="ABI19" s="87"/>
      <c r="ABJ19" s="87"/>
      <c r="ABK19" s="87"/>
      <c r="ABL19" s="87"/>
      <c r="ABM19" s="87"/>
      <c r="ABN19" s="87"/>
      <c r="ABO19" s="87"/>
      <c r="ABP19" s="87"/>
      <c r="ABQ19" s="87"/>
      <c r="ABR19" s="87"/>
      <c r="ABS19" s="87"/>
      <c r="ABT19" s="87"/>
      <c r="ABU19" s="87"/>
      <c r="ABV19" s="87"/>
      <c r="ABW19" s="87"/>
      <c r="ABX19" s="87"/>
      <c r="ABY19" s="87"/>
      <c r="ABZ19" s="87"/>
      <c r="ACA19" s="87"/>
      <c r="ACB19" s="87"/>
      <c r="ACC19" s="87"/>
      <c r="ACD19" s="87"/>
      <c r="ACE19" s="87"/>
      <c r="ACF19" s="87"/>
      <c r="ACG19" s="87"/>
      <c r="ACH19" s="87"/>
      <c r="ACI19" s="87"/>
      <c r="ACJ19" s="87"/>
      <c r="ACK19" s="87"/>
      <c r="ACL19" s="87"/>
      <c r="ACM19" s="87"/>
      <c r="ACN19" s="87"/>
      <c r="ACO19" s="87"/>
      <c r="ACP19" s="87"/>
      <c r="ACQ19" s="87"/>
      <c r="ACR19" s="87"/>
      <c r="ACS19" s="87"/>
      <c r="ACT19" s="87"/>
      <c r="ACU19" s="87"/>
      <c r="ACV19" s="87"/>
      <c r="ACW19" s="87"/>
      <c r="ACX19" s="87"/>
      <c r="ACY19" s="87"/>
      <c r="ACZ19" s="87"/>
      <c r="ADA19" s="87"/>
      <c r="ADB19" s="87"/>
      <c r="ADC19" s="87"/>
      <c r="ADD19" s="87"/>
      <c r="ADE19" s="87"/>
      <c r="ADF19" s="87"/>
      <c r="ADG19" s="87"/>
      <c r="ADH19" s="87"/>
      <c r="ADI19" s="87"/>
      <c r="ADJ19" s="87"/>
      <c r="ADK19" s="87"/>
      <c r="ADL19" s="87"/>
      <c r="ADM19" s="87"/>
      <c r="ADN19" s="87"/>
      <c r="ADO19" s="87"/>
      <c r="ADP19" s="87"/>
      <c r="ADQ19" s="87"/>
      <c r="ADR19" s="87"/>
      <c r="ADS19" s="87"/>
      <c r="ADT19" s="87"/>
      <c r="ADU19" s="87"/>
      <c r="ADV19" s="87"/>
      <c r="ADW19" s="87"/>
      <c r="ADX19" s="87"/>
      <c r="ADY19" s="87"/>
      <c r="ADZ19" s="87"/>
      <c r="AEA19" s="87"/>
      <c r="AEB19" s="87"/>
      <c r="AEC19" s="87"/>
      <c r="AED19" s="87"/>
      <c r="AEE19" s="87"/>
      <c r="AEF19" s="87"/>
      <c r="AEG19" s="87"/>
      <c r="AEH19" s="87"/>
      <c r="AEI19" s="87"/>
      <c r="AEJ19" s="87"/>
      <c r="AEK19" s="87"/>
      <c r="AEL19" s="87"/>
      <c r="AEM19" s="87"/>
      <c r="AEN19" s="87"/>
      <c r="AEO19" s="87"/>
      <c r="AEP19" s="87"/>
      <c r="AEQ19" s="87"/>
      <c r="AER19" s="87"/>
      <c r="AES19" s="87"/>
      <c r="AET19" s="87"/>
      <c r="AEU19" s="87"/>
      <c r="AEV19" s="87"/>
      <c r="AEW19" s="87"/>
      <c r="AEX19" s="87"/>
      <c r="AEY19" s="87"/>
      <c r="AEZ19" s="87"/>
      <c r="AFA19" s="87"/>
      <c r="AFB19" s="87"/>
      <c r="AFC19" s="87"/>
      <c r="AFD19" s="87"/>
      <c r="AFE19" s="87"/>
      <c r="AFF19" s="87"/>
      <c r="AFG19" s="87"/>
      <c r="AFH19" s="87"/>
      <c r="AFI19" s="87"/>
      <c r="AFJ19" s="87"/>
      <c r="AFK19" s="87"/>
      <c r="AFL19" s="87"/>
      <c r="AFM19" s="87"/>
      <c r="AFN19" s="87"/>
      <c r="AFO19" s="87"/>
      <c r="AFP19" s="87"/>
      <c r="AFQ19" s="87"/>
      <c r="AFR19" s="87"/>
      <c r="AFS19" s="87"/>
      <c r="AFT19" s="87"/>
      <c r="AFU19" s="87"/>
      <c r="AFV19" s="87"/>
      <c r="AFW19" s="87"/>
      <c r="AFX19" s="87"/>
      <c r="AFY19" s="87"/>
      <c r="AFZ19" s="87"/>
      <c r="AGA19" s="87"/>
      <c r="AGB19" s="87"/>
      <c r="AGC19" s="87"/>
      <c r="AGD19" s="87"/>
      <c r="AGE19" s="87"/>
      <c r="AGF19" s="87"/>
      <c r="AGG19" s="87"/>
      <c r="AGH19" s="87"/>
      <c r="AGI19" s="87"/>
      <c r="AGJ19" s="87"/>
      <c r="AGK19" s="87"/>
      <c r="AGL19" s="87"/>
      <c r="AGM19" s="87"/>
      <c r="AGN19" s="87"/>
      <c r="AGO19" s="87"/>
      <c r="AGP19" s="87"/>
      <c r="AGQ19" s="87"/>
      <c r="AGR19" s="87"/>
      <c r="AGS19" s="87"/>
      <c r="AGT19" s="87"/>
      <c r="AGU19" s="87"/>
      <c r="AGV19" s="87"/>
      <c r="AGW19" s="87"/>
      <c r="AGX19" s="87"/>
      <c r="AGY19" s="87"/>
      <c r="AGZ19" s="87"/>
      <c r="AHA19" s="87"/>
      <c r="AHB19" s="87"/>
      <c r="AHC19" s="87"/>
      <c r="AHD19" s="87"/>
      <c r="AHE19" s="87"/>
      <c r="AHF19" s="87"/>
      <c r="AHG19" s="87"/>
      <c r="AHH19" s="87"/>
      <c r="AHI19" s="87"/>
      <c r="AHJ19" s="87"/>
      <c r="AHK19" s="87"/>
      <c r="AHL19" s="87"/>
      <c r="AHM19" s="87"/>
      <c r="AHN19" s="87"/>
      <c r="AHO19" s="87"/>
      <c r="AHP19" s="87"/>
      <c r="AHQ19" s="87"/>
      <c r="AHR19" s="87"/>
      <c r="AHS19" s="87"/>
      <c r="AHT19" s="87"/>
      <c r="AHU19" s="87"/>
      <c r="AHV19" s="87"/>
      <c r="AHW19" s="87"/>
      <c r="AHX19" s="87"/>
      <c r="AHY19" s="87"/>
      <c r="AHZ19" s="87"/>
      <c r="AIA19" s="87"/>
      <c r="AIB19" s="87"/>
      <c r="AIC19" s="87"/>
      <c r="AID19" s="87"/>
      <c r="AIE19" s="87"/>
      <c r="AIF19" s="87"/>
      <c r="AIG19" s="87"/>
      <c r="AIH19" s="87"/>
      <c r="AII19" s="87"/>
      <c r="AIJ19" s="87"/>
      <c r="AIK19" s="87"/>
      <c r="AIL19" s="87"/>
      <c r="AIM19" s="87"/>
      <c r="AIN19" s="87"/>
      <c r="AIO19" s="87"/>
      <c r="AIP19" s="87"/>
      <c r="AIQ19" s="87"/>
      <c r="AIR19" s="87"/>
      <c r="AIS19" s="87"/>
      <c r="AIT19" s="87"/>
      <c r="AIU19" s="87"/>
      <c r="AIV19" s="87"/>
      <c r="AIW19" s="87"/>
      <c r="AIX19" s="87"/>
      <c r="AIY19" s="87"/>
      <c r="AIZ19" s="87"/>
      <c r="AJA19" s="87"/>
      <c r="AJB19" s="87"/>
      <c r="AJC19" s="87"/>
      <c r="AJD19" s="87"/>
      <c r="AJE19" s="87"/>
      <c r="AJF19" s="87"/>
      <c r="AJG19" s="87"/>
      <c r="AJH19" s="87"/>
      <c r="AJI19" s="87"/>
      <c r="AJJ19" s="87"/>
      <c r="AJK19" s="87"/>
      <c r="AJL19" s="87"/>
      <c r="AJM19" s="87"/>
      <c r="AJN19" s="87"/>
      <c r="AJO19" s="87"/>
      <c r="AJP19" s="87"/>
      <c r="AJQ19" s="87"/>
      <c r="AJR19" s="87"/>
      <c r="AJS19" s="87"/>
      <c r="AJT19" s="87"/>
      <c r="AJU19" s="87"/>
      <c r="AJV19" s="87"/>
      <c r="AJW19" s="87"/>
      <c r="AJX19" s="87"/>
      <c r="AJY19" s="87"/>
      <c r="AJZ19" s="87"/>
      <c r="AKA19" s="87"/>
      <c r="AKB19" s="87"/>
      <c r="AKC19" s="87"/>
      <c r="AKD19" s="87"/>
      <c r="AKE19" s="87"/>
      <c r="AKF19" s="87"/>
      <c r="AKG19" s="87"/>
      <c r="AKH19" s="87"/>
      <c r="AKI19" s="87"/>
      <c r="AKJ19" s="87"/>
      <c r="AKK19" s="87"/>
      <c r="AKL19" s="87"/>
      <c r="AKM19" s="87"/>
      <c r="AKN19" s="87"/>
      <c r="AKO19" s="87"/>
      <c r="AKP19" s="87"/>
      <c r="AKQ19" s="87"/>
      <c r="AKR19" s="87"/>
      <c r="AKS19" s="87"/>
      <c r="AKT19" s="87"/>
      <c r="AKU19" s="87"/>
      <c r="AKV19" s="87"/>
      <c r="AKW19" s="87"/>
      <c r="AKX19" s="87"/>
      <c r="AKY19" s="87"/>
      <c r="AKZ19" s="87"/>
      <c r="ALA19" s="87"/>
      <c r="ALB19" s="87"/>
      <c r="ALC19" s="87"/>
      <c r="ALD19" s="87"/>
      <c r="ALE19" s="87"/>
      <c r="ALF19" s="87"/>
      <c r="ALG19" s="87"/>
      <c r="ALH19" s="87"/>
      <c r="ALI19" s="87"/>
      <c r="ALJ19" s="87"/>
      <c r="ALK19" s="87"/>
      <c r="ALL19" s="87"/>
      <c r="ALM19" s="87"/>
      <c r="ALN19" s="87"/>
      <c r="ALO19" s="87"/>
      <c r="ALP19" s="87"/>
      <c r="ALQ19" s="87"/>
      <c r="ALR19" s="87"/>
      <c r="ALS19" s="87"/>
      <c r="ALT19" s="87"/>
      <c r="ALU19" s="87"/>
      <c r="ALV19" s="87"/>
      <c r="ALW19" s="87"/>
      <c r="ALX19" s="87"/>
      <c r="ALY19" s="87"/>
      <c r="ALZ19" s="87"/>
      <c r="AMA19" s="87"/>
      <c r="AMB19" s="87"/>
      <c r="AMC19" s="87"/>
      <c r="AMD19" s="87"/>
      <c r="AME19" s="87"/>
      <c r="AMF19" s="87"/>
      <c r="AMG19" s="87"/>
      <c r="AMH19" s="87"/>
      <c r="AMI19" s="87"/>
      <c r="AMJ19" s="87"/>
      <c r="AMK19" s="87"/>
      <c r="AML19" s="87"/>
      <c r="AMM19" s="87"/>
      <c r="AMN19" s="87"/>
      <c r="AMO19" s="87"/>
      <c r="AMP19" s="87"/>
      <c r="AMQ19" s="87"/>
      <c r="AMR19" s="87"/>
      <c r="AMS19" s="87"/>
      <c r="AMT19" s="87"/>
      <c r="AMU19" s="87"/>
      <c r="AMV19" s="87"/>
      <c r="AMW19" s="87"/>
      <c r="AMX19" s="87"/>
      <c r="AMY19" s="87"/>
      <c r="AMZ19" s="87"/>
      <c r="ANA19" s="87"/>
      <c r="ANB19" s="87"/>
      <c r="ANC19" s="87"/>
      <c r="AND19" s="87"/>
      <c r="ANE19" s="87"/>
      <c r="ANF19" s="87"/>
      <c r="ANG19" s="87"/>
      <c r="ANH19" s="87"/>
      <c r="ANI19" s="87"/>
      <c r="ANJ19" s="87"/>
      <c r="ANK19" s="87"/>
      <c r="ANL19" s="87"/>
      <c r="ANM19" s="87"/>
      <c r="ANN19" s="87"/>
      <c r="ANO19" s="87"/>
      <c r="ANP19" s="87"/>
      <c r="ANQ19" s="87"/>
      <c r="ANR19" s="87"/>
      <c r="ANS19" s="87"/>
      <c r="ANT19" s="87"/>
      <c r="ANU19" s="87"/>
      <c r="ANV19" s="87"/>
      <c r="ANW19" s="87"/>
      <c r="ANX19" s="87"/>
      <c r="ANY19" s="87"/>
      <c r="ANZ19" s="87"/>
      <c r="AOA19" s="87"/>
      <c r="AOB19" s="87"/>
      <c r="AOC19" s="87"/>
      <c r="AOD19" s="87"/>
      <c r="AOE19" s="87"/>
      <c r="AOF19" s="87"/>
      <c r="AOG19" s="87"/>
      <c r="AOH19" s="87"/>
      <c r="AOI19" s="87"/>
      <c r="AOJ19" s="87"/>
      <c r="AOK19" s="87"/>
      <c r="AOL19" s="87"/>
      <c r="AOM19" s="87"/>
      <c r="AON19" s="87"/>
      <c r="AOO19" s="87"/>
      <c r="AOP19" s="87"/>
      <c r="AOQ19" s="87"/>
      <c r="AOR19" s="87"/>
      <c r="AOS19" s="87"/>
      <c r="AOT19" s="87"/>
      <c r="AOU19" s="87"/>
      <c r="AOV19" s="87"/>
      <c r="AOW19" s="87"/>
      <c r="AOX19" s="87"/>
      <c r="AOY19" s="87"/>
      <c r="AOZ19" s="87"/>
      <c r="APA19" s="87"/>
      <c r="APB19" s="87"/>
      <c r="APC19" s="87"/>
      <c r="APD19" s="87"/>
      <c r="APE19" s="87"/>
      <c r="APF19" s="87"/>
      <c r="APG19" s="87"/>
      <c r="APH19" s="87"/>
      <c r="API19" s="87"/>
      <c r="APJ19" s="87"/>
      <c r="APK19" s="87"/>
      <c r="APL19" s="87"/>
      <c r="APM19" s="87"/>
      <c r="APN19" s="87"/>
      <c r="APO19" s="87"/>
      <c r="APP19" s="87"/>
      <c r="APQ19" s="87"/>
      <c r="APR19" s="87"/>
      <c r="APS19" s="87"/>
      <c r="APT19" s="87"/>
      <c r="APU19" s="87"/>
      <c r="APV19" s="87"/>
      <c r="APW19" s="87"/>
      <c r="APX19" s="87"/>
      <c r="APY19" s="87"/>
      <c r="APZ19" s="87"/>
      <c r="AQA19" s="87"/>
      <c r="AQB19" s="87"/>
      <c r="AQC19" s="87"/>
      <c r="AQD19" s="87"/>
      <c r="AQE19" s="87"/>
      <c r="AQF19" s="87"/>
      <c r="AQG19" s="87"/>
      <c r="AQH19" s="87"/>
      <c r="AQI19" s="87"/>
      <c r="AQJ19" s="87"/>
      <c r="AQK19" s="87"/>
      <c r="AQL19" s="87"/>
      <c r="AQM19" s="87"/>
      <c r="AQN19" s="87"/>
      <c r="AQO19" s="87"/>
      <c r="AQP19" s="87"/>
      <c r="AQQ19" s="87"/>
      <c r="AQR19" s="87"/>
      <c r="AQS19" s="87"/>
      <c r="AQT19" s="87"/>
      <c r="AQU19" s="87"/>
      <c r="AQV19" s="87"/>
      <c r="AQW19" s="87"/>
      <c r="AQX19" s="87"/>
      <c r="AQY19" s="87"/>
      <c r="AQZ19" s="87"/>
      <c r="ARA19" s="87"/>
      <c r="ARB19" s="87"/>
      <c r="ARC19" s="87"/>
      <c r="ARD19" s="87"/>
      <c r="ARE19" s="87"/>
      <c r="ARF19" s="87"/>
      <c r="ARG19" s="87"/>
      <c r="ARH19" s="87"/>
      <c r="ARI19" s="87"/>
      <c r="ARJ19" s="87"/>
      <c r="ARK19" s="87"/>
      <c r="ARL19" s="87"/>
      <c r="ARM19" s="87"/>
      <c r="ARN19" s="87"/>
      <c r="ARO19" s="87"/>
      <c r="ARP19" s="87"/>
      <c r="ARQ19" s="87"/>
      <c r="ARR19" s="87"/>
      <c r="ARS19" s="87"/>
      <c r="ART19" s="87"/>
      <c r="ARU19" s="87"/>
      <c r="ARV19" s="87"/>
      <c r="ARW19" s="87"/>
      <c r="ARX19" s="87"/>
      <c r="ARY19" s="87"/>
      <c r="ARZ19" s="87"/>
      <c r="ASA19" s="87"/>
      <c r="ASB19" s="87"/>
      <c r="ASC19" s="87"/>
      <c r="ASD19" s="87"/>
      <c r="ASE19" s="87"/>
      <c r="ASF19" s="87"/>
      <c r="ASG19" s="87"/>
      <c r="ASH19" s="87"/>
      <c r="ASI19" s="87"/>
      <c r="ASJ19" s="87"/>
      <c r="ASK19" s="87"/>
      <c r="ASL19" s="87"/>
      <c r="ASM19" s="87"/>
      <c r="ASN19" s="87"/>
      <c r="ASO19" s="87"/>
      <c r="ASP19" s="87"/>
      <c r="ASQ19" s="87"/>
      <c r="ASR19" s="87"/>
      <c r="ASS19" s="87"/>
      <c r="AST19" s="87"/>
      <c r="ASU19" s="87"/>
      <c r="ASV19" s="87"/>
      <c r="ASW19" s="87"/>
      <c r="ASX19" s="87"/>
      <c r="ASY19" s="87"/>
      <c r="ASZ19" s="87"/>
      <c r="ATA19" s="87"/>
      <c r="ATB19" s="87"/>
      <c r="ATC19" s="87"/>
      <c r="ATD19" s="87"/>
      <c r="ATE19" s="87"/>
      <c r="ATF19" s="87"/>
      <c r="ATG19" s="87"/>
      <c r="ATH19" s="87"/>
      <c r="ATI19" s="87"/>
      <c r="ATJ19" s="87"/>
      <c r="ATK19" s="87"/>
      <c r="ATL19" s="87"/>
      <c r="ATM19" s="87"/>
      <c r="ATN19" s="87"/>
      <c r="ATO19" s="87"/>
      <c r="ATP19" s="87"/>
      <c r="ATQ19" s="87"/>
      <c r="ATR19" s="87"/>
      <c r="ATS19" s="87"/>
      <c r="ATT19" s="87"/>
      <c r="ATU19" s="87"/>
      <c r="ATV19" s="87"/>
      <c r="ATW19" s="87"/>
      <c r="ATX19" s="87"/>
      <c r="ATY19" s="87"/>
      <c r="ATZ19" s="87"/>
      <c r="AUA19" s="87"/>
      <c r="AUB19" s="87"/>
      <c r="AUC19" s="87"/>
      <c r="AUD19" s="87"/>
      <c r="AUE19" s="87"/>
      <c r="AUF19" s="87"/>
      <c r="AUG19" s="87"/>
      <c r="AUH19" s="87"/>
      <c r="AUI19" s="87"/>
      <c r="AUJ19" s="87"/>
      <c r="AUK19" s="87"/>
      <c r="AUL19" s="87"/>
      <c r="AUM19" s="87"/>
      <c r="AUN19" s="87"/>
      <c r="AUO19" s="87"/>
      <c r="AUP19" s="87"/>
      <c r="AUQ19" s="87"/>
      <c r="AUR19" s="87"/>
      <c r="AUS19" s="87"/>
      <c r="AUT19" s="87"/>
      <c r="AUU19" s="87"/>
      <c r="AUV19" s="87"/>
      <c r="AUW19" s="87"/>
      <c r="AUX19" s="87"/>
      <c r="AUY19" s="87"/>
      <c r="AUZ19" s="87"/>
      <c r="AVA19" s="87"/>
      <c r="AVB19" s="87"/>
      <c r="AVC19" s="87"/>
      <c r="AVD19" s="87"/>
      <c r="AVE19" s="87"/>
      <c r="AVF19" s="87"/>
      <c r="AVG19" s="87"/>
      <c r="AVH19" s="87"/>
      <c r="AVI19" s="87"/>
      <c r="AVJ19" s="87"/>
      <c r="AVK19" s="87"/>
      <c r="AVL19" s="87"/>
      <c r="AVM19" s="87"/>
      <c r="AVN19" s="87"/>
      <c r="AVO19" s="87"/>
      <c r="AVP19" s="87"/>
      <c r="AVQ19" s="87"/>
      <c r="AVR19" s="87"/>
      <c r="AVS19" s="87"/>
      <c r="AVT19" s="87"/>
      <c r="AVU19" s="87"/>
      <c r="AVV19" s="87"/>
      <c r="AVW19" s="87"/>
      <c r="AVX19" s="87"/>
      <c r="AVY19" s="87"/>
      <c r="AVZ19" s="87"/>
      <c r="AWA19" s="87"/>
      <c r="AWB19" s="87"/>
      <c r="AWC19" s="87"/>
      <c r="AWD19" s="87"/>
      <c r="AWE19" s="87"/>
      <c r="AWF19" s="87"/>
      <c r="AWG19" s="87"/>
      <c r="AWH19" s="87"/>
      <c r="AWI19" s="87"/>
      <c r="AWJ19" s="87"/>
      <c r="AWK19" s="87"/>
      <c r="AWL19" s="87"/>
      <c r="AWM19" s="87"/>
      <c r="AWN19" s="87"/>
      <c r="AWO19" s="87"/>
      <c r="AWP19" s="87"/>
      <c r="AWQ19" s="87"/>
      <c r="AWR19" s="87"/>
      <c r="AWS19" s="87"/>
      <c r="AWT19" s="87"/>
      <c r="AWU19" s="87"/>
      <c r="AWV19" s="87"/>
      <c r="AWW19" s="87"/>
      <c r="AWX19" s="87"/>
      <c r="AWY19" s="87"/>
      <c r="AWZ19" s="87"/>
      <c r="AXA19" s="87"/>
      <c r="AXB19" s="87"/>
      <c r="AXC19" s="87"/>
      <c r="AXD19" s="87"/>
      <c r="AXE19" s="87"/>
      <c r="AXF19" s="87"/>
      <c r="AXG19" s="87"/>
      <c r="AXH19" s="87"/>
      <c r="AXI19" s="87"/>
      <c r="AXJ19" s="87"/>
      <c r="AXK19" s="87"/>
      <c r="AXL19" s="87"/>
      <c r="AXM19" s="87"/>
      <c r="AXN19" s="87"/>
      <c r="AXO19" s="87"/>
      <c r="AXP19" s="87"/>
      <c r="AXQ19" s="87"/>
      <c r="AXR19" s="87"/>
      <c r="AXS19" s="87"/>
      <c r="AXT19" s="87"/>
      <c r="AXU19" s="87"/>
      <c r="AXV19" s="87"/>
      <c r="AXW19" s="87"/>
      <c r="AXX19" s="87"/>
      <c r="AXY19" s="87"/>
      <c r="AXZ19" s="87"/>
      <c r="AYA19" s="87"/>
      <c r="AYB19" s="87"/>
      <c r="AYC19" s="87"/>
      <c r="AYD19" s="87"/>
      <c r="AYE19" s="87"/>
      <c r="AYF19" s="87"/>
      <c r="AYG19" s="87"/>
      <c r="AYH19" s="87"/>
      <c r="AYI19" s="87"/>
      <c r="AYJ19" s="87"/>
      <c r="AYK19" s="87"/>
      <c r="AYL19" s="87"/>
      <c r="AYM19" s="87"/>
      <c r="AYN19" s="87"/>
      <c r="AYO19" s="87"/>
      <c r="AYP19" s="87"/>
      <c r="AYQ19" s="87"/>
      <c r="AYR19" s="87"/>
      <c r="AYS19" s="87"/>
      <c r="AYT19" s="87"/>
      <c r="AYU19" s="87"/>
      <c r="AYV19" s="87"/>
      <c r="AYW19" s="87"/>
      <c r="AYX19" s="87"/>
      <c r="AYY19" s="87"/>
      <c r="AYZ19" s="87"/>
      <c r="AZA19" s="87"/>
      <c r="AZB19" s="87"/>
      <c r="AZC19" s="87"/>
      <c r="AZD19" s="87"/>
      <c r="AZE19" s="87"/>
      <c r="AZF19" s="87"/>
      <c r="AZG19" s="87"/>
      <c r="AZH19" s="87"/>
      <c r="AZI19" s="87"/>
      <c r="AZJ19" s="87"/>
      <c r="AZK19" s="87"/>
      <c r="AZL19" s="87"/>
      <c r="AZM19" s="87"/>
      <c r="AZN19" s="87"/>
      <c r="AZO19" s="87"/>
      <c r="AZP19" s="87"/>
      <c r="AZQ19" s="87"/>
      <c r="AZR19" s="87"/>
      <c r="AZS19" s="87"/>
      <c r="AZT19" s="87"/>
      <c r="AZU19" s="87"/>
      <c r="AZV19" s="87"/>
      <c r="AZW19" s="87"/>
      <c r="AZX19" s="87"/>
      <c r="AZY19" s="87"/>
      <c r="AZZ19" s="87"/>
      <c r="BAA19" s="87"/>
      <c r="BAB19" s="87"/>
      <c r="BAC19" s="87"/>
      <c r="BAD19" s="87"/>
      <c r="BAE19" s="87"/>
      <c r="BAF19" s="87"/>
      <c r="BAG19" s="87"/>
      <c r="BAH19" s="87"/>
      <c r="BAI19" s="87"/>
      <c r="BAJ19" s="87"/>
      <c r="BAK19" s="87"/>
      <c r="BAL19" s="87"/>
      <c r="BAM19" s="87"/>
      <c r="BAN19" s="87"/>
      <c r="BAO19" s="87"/>
      <c r="BAP19" s="87"/>
      <c r="BAQ19" s="87"/>
      <c r="BAR19" s="87"/>
      <c r="BAS19" s="87"/>
      <c r="BAT19" s="87"/>
      <c r="BAU19" s="87"/>
      <c r="BAV19" s="87"/>
      <c r="BAW19" s="87"/>
      <c r="BAX19" s="87"/>
      <c r="BAY19" s="87"/>
      <c r="BAZ19" s="87"/>
      <c r="BBA19" s="87"/>
      <c r="BBB19" s="87"/>
      <c r="BBC19" s="87"/>
      <c r="BBD19" s="87"/>
      <c r="BBE19" s="87"/>
      <c r="BBF19" s="87"/>
      <c r="BBG19" s="87"/>
      <c r="BBH19" s="87"/>
      <c r="BBI19" s="87"/>
      <c r="BBJ19" s="87"/>
      <c r="BBK19" s="87"/>
      <c r="BBL19" s="87"/>
      <c r="BBM19" s="87"/>
      <c r="BBN19" s="87"/>
      <c r="BBO19" s="87"/>
      <c r="BBP19" s="87"/>
      <c r="BBQ19" s="87"/>
      <c r="BBR19" s="87"/>
      <c r="BBS19" s="87"/>
      <c r="BBT19" s="87"/>
      <c r="BBU19" s="87"/>
      <c r="BBV19" s="87"/>
      <c r="BBW19" s="87"/>
      <c r="BBX19" s="87"/>
      <c r="BBY19" s="87"/>
      <c r="BBZ19" s="87"/>
      <c r="BCA19" s="87"/>
      <c r="BCB19" s="87"/>
      <c r="BCC19" s="87"/>
      <c r="BCD19" s="87"/>
      <c r="BCE19" s="87"/>
      <c r="BCF19" s="87"/>
      <c r="BCG19" s="87"/>
      <c r="BCH19" s="87"/>
      <c r="BCI19" s="87"/>
      <c r="BCJ19" s="87"/>
      <c r="BCK19" s="87"/>
      <c r="BCL19" s="87"/>
      <c r="BCM19" s="87"/>
      <c r="BCN19" s="87"/>
      <c r="BCO19" s="87"/>
      <c r="BCP19" s="87"/>
      <c r="BCQ19" s="87"/>
      <c r="BCR19" s="87"/>
      <c r="BCS19" s="87"/>
      <c r="BCT19" s="87"/>
      <c r="BCU19" s="87"/>
      <c r="BCV19" s="87"/>
      <c r="BCW19" s="87"/>
      <c r="BCX19" s="87"/>
      <c r="BCY19" s="87"/>
      <c r="BCZ19" s="87"/>
      <c r="BDA19" s="87"/>
      <c r="BDB19" s="87"/>
      <c r="BDC19" s="87"/>
      <c r="BDD19" s="87"/>
      <c r="BDE19" s="87"/>
      <c r="BDF19" s="87"/>
      <c r="BDG19" s="87"/>
      <c r="BDH19" s="87"/>
      <c r="BDI19" s="87"/>
      <c r="BDJ19" s="87"/>
      <c r="BDK19" s="87"/>
      <c r="BDL19" s="87"/>
      <c r="BDM19" s="87"/>
      <c r="BDN19" s="87"/>
      <c r="BDO19" s="87"/>
      <c r="BDP19" s="87"/>
      <c r="BDQ19" s="87"/>
      <c r="BDR19" s="87"/>
      <c r="BDS19" s="87"/>
      <c r="BDT19" s="87"/>
      <c r="BDU19" s="87"/>
      <c r="BDV19" s="87"/>
      <c r="BDW19" s="87"/>
      <c r="BDX19" s="87"/>
      <c r="BDY19" s="87"/>
      <c r="BDZ19" s="87"/>
      <c r="BEA19" s="87"/>
      <c r="BEB19" s="87"/>
      <c r="BEC19" s="87"/>
      <c r="BED19" s="87"/>
      <c r="BEE19" s="87"/>
      <c r="BEF19" s="87"/>
      <c r="BEG19" s="87"/>
      <c r="BEH19" s="87"/>
      <c r="BEI19" s="87"/>
      <c r="BEJ19" s="87"/>
      <c r="BEK19" s="87"/>
      <c r="BEL19" s="87"/>
      <c r="BEM19" s="87"/>
      <c r="BEN19" s="87"/>
      <c r="BEO19" s="87"/>
      <c r="BEP19" s="87"/>
      <c r="BEQ19" s="87"/>
      <c r="BER19" s="87"/>
      <c r="BES19" s="87"/>
      <c r="BET19" s="87"/>
      <c r="BEU19" s="87"/>
      <c r="BEV19" s="87"/>
      <c r="BEW19" s="87"/>
      <c r="BEX19" s="87"/>
      <c r="BEY19" s="87"/>
      <c r="BEZ19" s="87"/>
      <c r="BFA19" s="87"/>
      <c r="BFB19" s="87"/>
      <c r="BFC19" s="87"/>
      <c r="BFD19" s="87"/>
      <c r="BFE19" s="87"/>
      <c r="BFF19" s="87"/>
      <c r="BFG19" s="87"/>
      <c r="BFH19" s="87"/>
      <c r="BFI19" s="87"/>
      <c r="BFJ19" s="87"/>
      <c r="BFK19" s="87"/>
      <c r="BFL19" s="87"/>
      <c r="BFM19" s="87"/>
      <c r="BFN19" s="87"/>
      <c r="BFO19" s="87"/>
      <c r="BFP19" s="87"/>
      <c r="BFQ19" s="87"/>
      <c r="BFR19" s="87"/>
      <c r="BFS19" s="87"/>
      <c r="BFT19" s="87"/>
      <c r="BFU19" s="87"/>
      <c r="BFV19" s="87"/>
      <c r="BFW19" s="87"/>
      <c r="BFX19" s="87"/>
      <c r="BFY19" s="87"/>
      <c r="BFZ19" s="87"/>
      <c r="BGA19" s="87"/>
      <c r="BGB19" s="87"/>
      <c r="BGC19" s="87"/>
      <c r="BGD19" s="87"/>
      <c r="BGE19" s="87"/>
      <c r="BGF19" s="87"/>
      <c r="BGG19" s="87"/>
      <c r="BGH19" s="87"/>
      <c r="BGI19" s="87"/>
      <c r="BGJ19" s="87"/>
      <c r="BGK19" s="87"/>
      <c r="BGL19" s="87"/>
      <c r="BGM19" s="87"/>
    </row>
    <row r="20" spans="1:1547" ht="13.5" customHeight="1" thickBot="1" x14ac:dyDescent="0.3">
      <c r="B20" s="464"/>
      <c r="C20" s="480"/>
      <c r="D20" s="481"/>
      <c r="E20" s="481"/>
      <c r="F20" s="482"/>
      <c r="G20" s="486"/>
      <c r="H20" s="487"/>
      <c r="I20" s="487"/>
      <c r="J20" s="487"/>
      <c r="K20" s="487"/>
      <c r="L20" s="487"/>
      <c r="M20" s="487"/>
      <c r="N20" s="487"/>
      <c r="O20" s="487"/>
      <c r="P20" s="487"/>
      <c r="Q20" s="487"/>
      <c r="R20" s="487"/>
      <c r="S20" s="487"/>
      <c r="T20" s="487"/>
      <c r="U20" s="487"/>
      <c r="V20" s="487"/>
      <c r="W20" s="487"/>
      <c r="X20" s="487"/>
      <c r="Y20" s="487"/>
      <c r="Z20" s="487"/>
      <c r="AA20" s="487"/>
      <c r="AB20" s="487"/>
      <c r="AC20" s="487"/>
      <c r="AD20" s="487"/>
      <c r="AE20" s="128"/>
      <c r="AF20" s="129"/>
      <c r="AG20" s="130"/>
      <c r="AH20" s="131"/>
    </row>
    <row r="21" spans="1:1547" ht="13.5" customHeight="1" thickTop="1" x14ac:dyDescent="0.25">
      <c r="B21" s="463"/>
      <c r="C21" s="488" t="s">
        <v>119</v>
      </c>
      <c r="D21" s="489"/>
      <c r="E21" s="475"/>
      <c r="F21" s="476">
        <f>SUM(F17:F18)</f>
        <v>275</v>
      </c>
      <c r="G21" s="466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7"/>
      <c r="V21" s="127"/>
      <c r="W21" s="127"/>
      <c r="X21" s="127"/>
      <c r="Y21" s="127"/>
      <c r="Z21" s="127"/>
      <c r="AA21" s="127"/>
      <c r="AB21" s="127"/>
      <c r="AC21" s="127"/>
      <c r="AD21" s="127"/>
      <c r="AE21" s="483"/>
      <c r="AF21" s="484"/>
      <c r="AG21" s="485"/>
      <c r="AH21" s="131"/>
    </row>
    <row r="22" spans="1:1547" ht="13.5" customHeight="1" x14ac:dyDescent="0.25">
      <c r="B22" s="464"/>
      <c r="C22" s="490" t="s">
        <v>120</v>
      </c>
      <c r="D22" s="491"/>
      <c r="E22" s="470"/>
      <c r="F22" s="471">
        <f>F14-F21</f>
        <v>175</v>
      </c>
      <c r="G22" s="467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3"/>
      <c r="AA22" s="133"/>
      <c r="AB22" s="133"/>
      <c r="AC22" s="133"/>
      <c r="AD22" s="133"/>
      <c r="AE22" s="134"/>
      <c r="AF22" s="135"/>
      <c r="AG22" s="136"/>
      <c r="AH22" s="131"/>
    </row>
    <row r="23" spans="1:1547" ht="13.5" customHeight="1" thickBot="1" x14ac:dyDescent="0.3">
      <c r="B23" s="132"/>
      <c r="C23" s="492" t="s">
        <v>12</v>
      </c>
      <c r="D23" s="493"/>
      <c r="E23" s="473"/>
      <c r="F23" s="579">
        <v>187.5</v>
      </c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3"/>
      <c r="AA23" s="133"/>
      <c r="AB23" s="133"/>
      <c r="AC23" s="133"/>
      <c r="AD23" s="133"/>
      <c r="AE23" s="134"/>
      <c r="AF23" s="135"/>
      <c r="AG23" s="136"/>
      <c r="AH23" s="131"/>
    </row>
    <row r="24" spans="1:1547" ht="13.5" customHeight="1" thickBot="1" x14ac:dyDescent="0.3">
      <c r="B24" s="141"/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  <c r="Q24" s="142"/>
      <c r="R24" s="142"/>
      <c r="S24" s="142"/>
      <c r="T24" s="142"/>
      <c r="U24" s="142"/>
      <c r="V24" s="142"/>
      <c r="W24" s="142"/>
      <c r="X24" s="142"/>
      <c r="Y24" s="142"/>
      <c r="Z24" s="142"/>
      <c r="AA24" s="142"/>
      <c r="AB24" s="142"/>
      <c r="AC24" s="142"/>
      <c r="AD24" s="142"/>
      <c r="AE24" s="143"/>
      <c r="AF24" s="144"/>
      <c r="AG24" s="145"/>
      <c r="AH24" s="131"/>
    </row>
    <row r="25" spans="1:1547" ht="13.5" customHeight="1" thickTop="1" thickBot="1" x14ac:dyDescent="0.3">
      <c r="A25" s="120"/>
      <c r="B25" s="624" t="s">
        <v>121</v>
      </c>
      <c r="C25" s="625"/>
      <c r="D25" s="625"/>
      <c r="E25" s="625"/>
      <c r="F25" s="625"/>
      <c r="G25" s="625"/>
      <c r="H25" s="625"/>
      <c r="I25" s="625"/>
      <c r="J25" s="625"/>
      <c r="K25" s="625"/>
      <c r="L25" s="625"/>
      <c r="M25" s="625"/>
      <c r="N25" s="625"/>
      <c r="O25" s="625"/>
      <c r="P25" s="625"/>
      <c r="Q25" s="625"/>
      <c r="R25" s="625"/>
      <c r="S25" s="625"/>
      <c r="T25" s="625"/>
      <c r="U25" s="625"/>
      <c r="V25" s="625"/>
      <c r="W25" s="625"/>
      <c r="X25" s="625"/>
      <c r="Y25" s="625"/>
      <c r="Z25" s="625"/>
      <c r="AA25" s="625"/>
      <c r="AB25" s="625"/>
      <c r="AC25" s="625"/>
      <c r="AD25" s="625"/>
      <c r="AE25" s="625"/>
      <c r="AF25" s="625"/>
      <c r="AG25" s="626"/>
      <c r="AH25" s="131"/>
      <c r="IW25" s="259"/>
    </row>
    <row r="26" spans="1:1547" s="121" customFormat="1" ht="13.5" customHeight="1" thickTop="1" x14ac:dyDescent="0.25">
      <c r="A26" s="87"/>
      <c r="AE26" s="146"/>
      <c r="AF26" s="146"/>
      <c r="AG26" s="146"/>
      <c r="AH26" s="55"/>
      <c r="IW26" s="259"/>
      <c r="IX26" s="259"/>
      <c r="IY26" s="259"/>
      <c r="IZ26" s="259"/>
      <c r="JA26" s="259"/>
      <c r="JB26" s="259"/>
      <c r="JC26" s="259"/>
      <c r="JD26" s="259"/>
      <c r="JE26" s="259"/>
      <c r="JF26" s="259"/>
      <c r="JG26" s="259"/>
      <c r="JH26" s="259"/>
      <c r="JI26" s="259"/>
      <c r="JJ26" s="259"/>
      <c r="JK26" s="259"/>
      <c r="JL26" s="259"/>
      <c r="JM26" s="259"/>
      <c r="JN26" s="259"/>
      <c r="JO26" s="259"/>
      <c r="JP26" s="259"/>
      <c r="JQ26" s="259"/>
      <c r="JR26" s="259"/>
      <c r="JS26" s="259"/>
      <c r="JT26" s="259"/>
      <c r="JU26" s="259"/>
      <c r="JV26" s="259"/>
      <c r="JW26" s="259"/>
      <c r="JX26" s="259"/>
      <c r="JY26" s="259"/>
      <c r="JZ26" s="259"/>
      <c r="KA26" s="259"/>
      <c r="KB26" s="259"/>
      <c r="KC26" s="259"/>
      <c r="KD26" s="259"/>
      <c r="KE26" s="259"/>
      <c r="KF26" s="259"/>
      <c r="KG26" s="259"/>
      <c r="KH26" s="259"/>
      <c r="KI26" s="259"/>
      <c r="KJ26" s="259"/>
      <c r="KK26" s="259"/>
      <c r="KL26" s="259"/>
      <c r="KM26" s="259"/>
      <c r="KN26" s="259"/>
      <c r="KO26" s="259"/>
      <c r="KP26" s="259"/>
      <c r="KQ26" s="259"/>
      <c r="KR26" s="259"/>
      <c r="KS26" s="259"/>
      <c r="KT26" s="259"/>
      <c r="KU26" s="259"/>
      <c r="KV26" s="259"/>
      <c r="KW26" s="259"/>
      <c r="KX26" s="259"/>
      <c r="KY26" s="259"/>
      <c r="KZ26" s="259"/>
      <c r="LA26" s="259"/>
      <c r="LB26" s="259"/>
      <c r="LC26" s="259"/>
      <c r="LD26" s="259"/>
      <c r="LE26" s="259"/>
      <c r="LF26" s="259"/>
      <c r="LG26" s="259"/>
      <c r="LH26" s="259"/>
      <c r="LI26" s="259"/>
      <c r="LJ26" s="259"/>
      <c r="LK26" s="259"/>
      <c r="LL26" s="259"/>
      <c r="LM26" s="259"/>
      <c r="LN26" s="259"/>
      <c r="LO26" s="259"/>
      <c r="LP26" s="259"/>
      <c r="LQ26" s="259"/>
      <c r="LR26" s="259"/>
      <c r="LS26" s="259"/>
      <c r="LT26" s="259"/>
      <c r="LU26" s="259"/>
      <c r="LV26" s="259"/>
      <c r="LW26" s="259"/>
      <c r="LX26" s="259"/>
      <c r="LY26" s="259"/>
      <c r="LZ26" s="259"/>
      <c r="MA26" s="259"/>
      <c r="MB26" s="259"/>
      <c r="MC26" s="259"/>
      <c r="MD26" s="259"/>
      <c r="ME26" s="259"/>
      <c r="MF26" s="259"/>
      <c r="MG26" s="259"/>
      <c r="MH26" s="259"/>
      <c r="MI26" s="259"/>
      <c r="MJ26" s="259"/>
      <c r="MK26" s="259"/>
      <c r="ML26" s="259"/>
      <c r="MM26" s="259"/>
      <c r="MN26" s="259"/>
      <c r="MO26" s="259"/>
      <c r="MP26" s="259"/>
      <c r="MQ26" s="259"/>
      <c r="MR26" s="259"/>
      <c r="MS26" s="259"/>
      <c r="MT26" s="259"/>
      <c r="MU26" s="259"/>
      <c r="MV26" s="259"/>
      <c r="MW26" s="259"/>
      <c r="MX26" s="259"/>
      <c r="MY26" s="259"/>
      <c r="MZ26" s="259"/>
      <c r="NA26" s="259"/>
      <c r="NB26" s="259"/>
      <c r="NC26" s="259"/>
      <c r="ND26" s="259"/>
      <c r="NE26" s="259"/>
      <c r="NF26" s="259"/>
      <c r="NG26" s="259"/>
      <c r="NH26" s="259"/>
      <c r="NI26" s="259"/>
      <c r="NJ26" s="259"/>
      <c r="NK26" s="259"/>
      <c r="NL26" s="259"/>
      <c r="NM26" s="259"/>
      <c r="NN26" s="259"/>
      <c r="NO26" s="259"/>
      <c r="NP26" s="259"/>
      <c r="NQ26" s="259"/>
      <c r="NR26" s="259"/>
      <c r="NS26" s="259"/>
      <c r="NT26" s="259"/>
      <c r="NU26" s="259"/>
      <c r="NV26" s="259"/>
      <c r="NW26" s="259"/>
      <c r="NX26" s="259"/>
      <c r="NY26" s="259"/>
      <c r="NZ26" s="259"/>
      <c r="OA26" s="259"/>
      <c r="OB26" s="259"/>
      <c r="OC26" s="259"/>
      <c r="OD26" s="259"/>
      <c r="OE26" s="259"/>
      <c r="OF26" s="259"/>
      <c r="OG26" s="259"/>
      <c r="OH26" s="259"/>
      <c r="OI26" s="259"/>
      <c r="OJ26" s="259"/>
      <c r="OK26" s="259"/>
      <c r="OL26" s="259"/>
      <c r="OM26" s="259"/>
      <c r="ON26" s="259"/>
      <c r="OO26" s="259"/>
      <c r="OP26" s="259"/>
      <c r="OQ26" s="259"/>
      <c r="OR26" s="259"/>
      <c r="OS26" s="259"/>
      <c r="OT26" s="259"/>
      <c r="OU26" s="259"/>
      <c r="OV26" s="259"/>
      <c r="OW26" s="259"/>
      <c r="OX26" s="259"/>
      <c r="OY26" s="259"/>
      <c r="OZ26" s="259"/>
      <c r="PA26" s="259"/>
      <c r="PB26" s="259"/>
      <c r="PC26" s="259"/>
      <c r="PD26" s="259"/>
      <c r="PE26" s="259"/>
      <c r="PF26" s="259"/>
      <c r="PG26" s="259"/>
      <c r="PH26" s="259"/>
      <c r="PI26" s="259"/>
      <c r="PJ26" s="259"/>
      <c r="PK26" s="259"/>
      <c r="PL26" s="259"/>
      <c r="PM26" s="259"/>
      <c r="PN26" s="259"/>
      <c r="PO26" s="259"/>
      <c r="PP26" s="259"/>
      <c r="PQ26" s="259"/>
      <c r="PR26" s="259"/>
      <c r="PS26" s="259"/>
      <c r="PT26" s="259"/>
      <c r="PU26" s="259"/>
      <c r="PV26" s="259"/>
      <c r="PW26" s="259"/>
      <c r="PX26" s="259"/>
      <c r="PY26" s="259"/>
      <c r="PZ26" s="259"/>
      <c r="QA26" s="259"/>
      <c r="QB26" s="259"/>
      <c r="QC26" s="259"/>
      <c r="QD26" s="259"/>
      <c r="QE26" s="259"/>
      <c r="QF26" s="259"/>
      <c r="QG26" s="259"/>
      <c r="QH26" s="259"/>
      <c r="QI26" s="259"/>
      <c r="QJ26" s="259"/>
      <c r="QK26" s="259"/>
      <c r="QL26" s="259"/>
      <c r="QM26" s="259"/>
      <c r="QN26" s="259"/>
      <c r="QO26" s="259"/>
      <c r="QP26" s="259"/>
      <c r="QQ26" s="259"/>
      <c r="QR26" s="259"/>
      <c r="QS26" s="259"/>
      <c r="QT26" s="259"/>
      <c r="QU26" s="259"/>
      <c r="QV26" s="259"/>
      <c r="QW26" s="259"/>
      <c r="QX26" s="259"/>
      <c r="QY26" s="259"/>
      <c r="QZ26" s="259"/>
      <c r="RA26" s="259"/>
      <c r="RB26" s="259"/>
      <c r="RC26" s="259"/>
      <c r="RD26" s="259"/>
      <c r="RE26" s="259"/>
      <c r="RF26" s="259"/>
      <c r="RG26" s="259"/>
      <c r="RH26" s="259"/>
      <c r="RI26" s="259"/>
      <c r="RJ26" s="259"/>
      <c r="RK26" s="259"/>
      <c r="RL26" s="259"/>
      <c r="RM26" s="259"/>
      <c r="RN26" s="259"/>
      <c r="RO26" s="259"/>
      <c r="RP26" s="259"/>
      <c r="RQ26" s="259"/>
      <c r="RR26" s="259"/>
      <c r="RS26" s="259"/>
      <c r="RT26" s="259"/>
      <c r="RU26" s="259"/>
      <c r="RV26" s="259"/>
      <c r="RW26" s="259"/>
      <c r="RX26" s="259"/>
      <c r="RY26" s="259"/>
      <c r="RZ26" s="259"/>
      <c r="SA26" s="259"/>
      <c r="SB26" s="259"/>
      <c r="SC26" s="259"/>
      <c r="SD26" s="259"/>
      <c r="SE26" s="259"/>
      <c r="SF26" s="259"/>
      <c r="SG26" s="259"/>
      <c r="SH26" s="259"/>
      <c r="SI26" s="259"/>
      <c r="SJ26" s="259"/>
      <c r="SK26" s="259"/>
      <c r="SL26" s="259"/>
      <c r="SM26" s="259"/>
      <c r="SN26" s="259"/>
      <c r="SO26" s="259"/>
      <c r="SP26" s="259"/>
      <c r="SQ26" s="259"/>
      <c r="SR26" s="259"/>
      <c r="SS26" s="259"/>
      <c r="ST26" s="259"/>
      <c r="SU26" s="259"/>
      <c r="SV26" s="259"/>
      <c r="SW26" s="259"/>
      <c r="SX26" s="259"/>
      <c r="SY26" s="259"/>
      <c r="SZ26" s="259"/>
      <c r="TA26" s="259"/>
      <c r="TB26" s="259"/>
      <c r="TC26" s="259"/>
      <c r="TD26" s="259"/>
      <c r="TE26" s="259"/>
      <c r="TF26" s="259"/>
      <c r="TG26" s="259"/>
      <c r="TH26" s="259"/>
      <c r="TI26" s="259"/>
      <c r="TJ26" s="259"/>
      <c r="TK26" s="259"/>
      <c r="TL26" s="259"/>
      <c r="TM26" s="259"/>
      <c r="TN26" s="259"/>
      <c r="TO26" s="259"/>
      <c r="TP26" s="259"/>
      <c r="TQ26" s="259"/>
      <c r="TR26" s="259"/>
      <c r="TS26" s="259"/>
      <c r="TT26" s="259"/>
      <c r="TU26" s="259"/>
      <c r="TV26" s="259"/>
      <c r="TW26" s="259"/>
      <c r="TX26" s="259"/>
      <c r="TY26" s="259"/>
      <c r="TZ26" s="259"/>
      <c r="UA26" s="259"/>
      <c r="UB26" s="259"/>
      <c r="UC26" s="259"/>
      <c r="UD26" s="259"/>
      <c r="UE26" s="259"/>
      <c r="UF26" s="259"/>
      <c r="UG26" s="259"/>
      <c r="UH26" s="259"/>
      <c r="UI26" s="259"/>
      <c r="UJ26" s="259"/>
      <c r="UK26" s="259"/>
      <c r="UL26" s="259"/>
      <c r="UM26" s="259"/>
      <c r="UN26" s="259"/>
      <c r="UO26" s="259"/>
      <c r="UP26" s="259"/>
      <c r="UQ26" s="259"/>
      <c r="UR26" s="259"/>
      <c r="US26" s="259"/>
      <c r="UT26" s="259"/>
      <c r="UU26" s="259"/>
      <c r="UV26" s="259"/>
      <c r="UW26" s="259"/>
      <c r="UX26" s="259"/>
      <c r="UY26" s="259"/>
      <c r="UZ26" s="259"/>
      <c r="VA26" s="259"/>
      <c r="VB26" s="259"/>
      <c r="VC26" s="259"/>
      <c r="VD26" s="259"/>
      <c r="VE26" s="259"/>
      <c r="VF26" s="259"/>
      <c r="VG26" s="259"/>
      <c r="VH26" s="259"/>
      <c r="VI26" s="259"/>
      <c r="VJ26" s="259"/>
      <c r="VK26" s="259"/>
      <c r="VL26" s="259"/>
      <c r="VM26" s="259"/>
      <c r="VN26" s="259"/>
      <c r="VO26" s="259"/>
      <c r="VP26" s="259"/>
      <c r="VQ26" s="259"/>
      <c r="VR26" s="259"/>
      <c r="VS26" s="259"/>
      <c r="VT26" s="259"/>
      <c r="VU26" s="259"/>
      <c r="VV26" s="259"/>
      <c r="VW26" s="259"/>
      <c r="VX26" s="259"/>
      <c r="VY26" s="259"/>
      <c r="VZ26" s="259"/>
      <c r="WA26" s="259"/>
      <c r="WB26" s="259"/>
      <c r="WC26" s="259"/>
      <c r="WD26" s="259"/>
      <c r="WE26" s="259"/>
      <c r="WF26" s="259"/>
      <c r="WG26" s="259"/>
      <c r="WH26" s="259"/>
      <c r="WI26" s="259"/>
      <c r="WJ26" s="259"/>
      <c r="WK26" s="259"/>
      <c r="WL26" s="259"/>
      <c r="WM26" s="259"/>
      <c r="WN26" s="259"/>
      <c r="WO26" s="259"/>
      <c r="WP26" s="259"/>
      <c r="WQ26" s="259"/>
      <c r="WR26" s="259"/>
      <c r="WS26" s="259"/>
      <c r="WT26" s="259"/>
      <c r="WU26" s="259"/>
      <c r="WV26" s="259"/>
      <c r="WW26" s="259"/>
      <c r="WX26" s="259"/>
      <c r="WY26" s="259"/>
      <c r="WZ26" s="259"/>
      <c r="XA26" s="259"/>
      <c r="XB26" s="259"/>
      <c r="XC26" s="259"/>
      <c r="XD26" s="259"/>
      <c r="XE26" s="259"/>
      <c r="XF26" s="259"/>
      <c r="XG26" s="259"/>
      <c r="XH26" s="259"/>
      <c r="XI26" s="259"/>
      <c r="XJ26" s="259"/>
      <c r="XK26" s="259"/>
      <c r="XL26" s="259"/>
      <c r="XM26" s="259"/>
      <c r="XN26" s="259"/>
      <c r="XO26" s="259"/>
      <c r="XP26" s="259"/>
      <c r="XQ26" s="259"/>
      <c r="XR26" s="259"/>
      <c r="XS26" s="259"/>
      <c r="XT26" s="259"/>
      <c r="XU26" s="259"/>
      <c r="XV26" s="259"/>
      <c r="XW26" s="259"/>
      <c r="XX26" s="259"/>
      <c r="XY26" s="259"/>
      <c r="XZ26" s="259"/>
      <c r="YA26" s="259"/>
      <c r="YB26" s="259"/>
      <c r="YC26" s="259"/>
      <c r="YD26" s="259"/>
      <c r="YE26" s="259"/>
      <c r="YF26" s="259"/>
      <c r="YG26" s="259"/>
      <c r="YH26" s="259"/>
      <c r="YI26" s="259"/>
      <c r="YJ26" s="259"/>
      <c r="YK26" s="259"/>
      <c r="YL26" s="259"/>
      <c r="YM26" s="259"/>
      <c r="YN26" s="259"/>
      <c r="YO26" s="259"/>
      <c r="YP26" s="259"/>
      <c r="YQ26" s="259"/>
      <c r="YR26" s="259"/>
      <c r="YS26" s="259"/>
      <c r="YT26" s="259"/>
      <c r="YU26" s="259"/>
      <c r="YV26" s="259"/>
      <c r="YW26" s="259"/>
      <c r="YX26" s="259"/>
      <c r="YY26" s="259"/>
      <c r="YZ26" s="259"/>
      <c r="ZA26" s="259"/>
      <c r="ZB26" s="259"/>
      <c r="ZC26" s="259"/>
      <c r="ZD26" s="259"/>
      <c r="ZE26" s="259"/>
      <c r="ZF26" s="259"/>
      <c r="ZG26" s="259"/>
      <c r="ZH26" s="259"/>
      <c r="ZI26" s="259"/>
      <c r="ZJ26" s="259"/>
      <c r="ZK26" s="259"/>
      <c r="ZL26" s="259"/>
      <c r="ZM26" s="259"/>
      <c r="ZN26" s="259"/>
      <c r="ZO26" s="259"/>
      <c r="ZP26" s="259"/>
      <c r="ZQ26" s="259"/>
      <c r="ZR26" s="259"/>
      <c r="ZS26" s="259"/>
      <c r="ZT26" s="259"/>
      <c r="ZU26" s="259"/>
      <c r="ZV26" s="259"/>
      <c r="ZW26" s="259"/>
      <c r="ZX26" s="259"/>
      <c r="ZY26" s="259"/>
      <c r="ZZ26" s="259"/>
      <c r="AAA26" s="259"/>
      <c r="AAB26" s="259"/>
      <c r="AAC26" s="259"/>
      <c r="AAD26" s="259"/>
      <c r="AAE26" s="259"/>
      <c r="AAF26" s="259"/>
      <c r="AAG26" s="259"/>
      <c r="AAH26" s="259"/>
      <c r="AAI26" s="259"/>
      <c r="AAJ26" s="259"/>
      <c r="AAK26" s="259"/>
      <c r="AAL26" s="259"/>
      <c r="AAM26" s="259"/>
      <c r="AAN26" s="259"/>
      <c r="AAO26" s="259"/>
      <c r="AAP26" s="259"/>
      <c r="AAQ26" s="259"/>
      <c r="AAR26" s="259"/>
      <c r="AAS26" s="259"/>
      <c r="AAT26" s="259"/>
      <c r="AAU26" s="259"/>
      <c r="AAV26" s="259"/>
      <c r="AAW26" s="259"/>
      <c r="AAX26" s="259"/>
      <c r="AAY26" s="259"/>
      <c r="AAZ26" s="259"/>
      <c r="ABA26" s="259"/>
      <c r="ABB26" s="259"/>
      <c r="ABC26" s="259"/>
      <c r="ABD26" s="259"/>
      <c r="ABE26" s="259"/>
      <c r="ABF26" s="259"/>
      <c r="ABG26" s="259"/>
      <c r="ABH26" s="259"/>
      <c r="ABI26" s="259"/>
      <c r="ABJ26" s="259"/>
      <c r="ABK26" s="259"/>
      <c r="ABL26" s="259"/>
      <c r="ABM26" s="259"/>
      <c r="ABN26" s="259"/>
      <c r="ABO26" s="259"/>
      <c r="ABP26" s="259"/>
      <c r="ABQ26" s="259"/>
      <c r="ABR26" s="259"/>
      <c r="ABS26" s="259"/>
      <c r="ABT26" s="259"/>
      <c r="ABU26" s="259"/>
      <c r="ABV26" s="259"/>
      <c r="ABW26" s="259"/>
      <c r="ABX26" s="259"/>
      <c r="ABY26" s="259"/>
      <c r="ABZ26" s="259"/>
      <c r="ACA26" s="259"/>
      <c r="ACB26" s="259"/>
      <c r="ACC26" s="259"/>
      <c r="ACD26" s="259"/>
      <c r="ACE26" s="259"/>
      <c r="ACF26" s="259"/>
      <c r="ACG26" s="259"/>
      <c r="ACH26" s="259"/>
      <c r="ACI26" s="259"/>
      <c r="ACJ26" s="259"/>
      <c r="ACK26" s="259"/>
      <c r="ACL26" s="259"/>
      <c r="ACM26" s="259"/>
      <c r="ACN26" s="259"/>
      <c r="ACO26" s="259"/>
      <c r="ACP26" s="259"/>
      <c r="ACQ26" s="259"/>
      <c r="ACR26" s="259"/>
      <c r="ACS26" s="259"/>
      <c r="ACT26" s="259"/>
      <c r="ACU26" s="259"/>
      <c r="ACV26" s="259"/>
      <c r="ACW26" s="259"/>
      <c r="ACX26" s="259"/>
      <c r="ACY26" s="259"/>
      <c r="ACZ26" s="259"/>
      <c r="ADA26" s="259"/>
      <c r="ADB26" s="259"/>
      <c r="ADC26" s="259"/>
      <c r="ADD26" s="259"/>
      <c r="ADE26" s="259"/>
      <c r="ADF26" s="259"/>
      <c r="ADG26" s="259"/>
      <c r="ADH26" s="259"/>
      <c r="ADI26" s="259"/>
      <c r="ADJ26" s="259"/>
      <c r="ADK26" s="259"/>
      <c r="ADL26" s="259"/>
      <c r="ADM26" s="259"/>
      <c r="ADN26" s="259"/>
      <c r="ADO26" s="259"/>
      <c r="ADP26" s="259"/>
      <c r="ADQ26" s="259"/>
      <c r="ADR26" s="259"/>
      <c r="ADS26" s="259"/>
      <c r="ADT26" s="259"/>
      <c r="ADU26" s="259"/>
      <c r="ADV26" s="259"/>
      <c r="ADW26" s="259"/>
      <c r="ADX26" s="259"/>
      <c r="ADY26" s="259"/>
      <c r="ADZ26" s="259"/>
      <c r="AEA26" s="259"/>
      <c r="AEB26" s="259"/>
      <c r="AEC26" s="259"/>
      <c r="AED26" s="259"/>
      <c r="AEE26" s="259"/>
      <c r="AEF26" s="259"/>
      <c r="AEG26" s="259"/>
      <c r="AEH26" s="259"/>
      <c r="AEI26" s="259"/>
      <c r="AEJ26" s="259"/>
      <c r="AEK26" s="259"/>
      <c r="AEL26" s="259"/>
      <c r="AEM26" s="259"/>
      <c r="AEN26" s="259"/>
      <c r="AEO26" s="259"/>
      <c r="AEP26" s="259"/>
      <c r="AEQ26" s="259"/>
      <c r="AER26" s="259"/>
      <c r="AES26" s="259"/>
      <c r="AET26" s="259"/>
      <c r="AEU26" s="259"/>
      <c r="AEV26" s="259"/>
      <c r="AEW26" s="259"/>
      <c r="AEX26" s="259"/>
      <c r="AEY26" s="259"/>
      <c r="AEZ26" s="259"/>
      <c r="AFA26" s="259"/>
      <c r="AFB26" s="259"/>
      <c r="AFC26" s="259"/>
      <c r="AFD26" s="259"/>
      <c r="AFE26" s="259"/>
      <c r="AFF26" s="259"/>
      <c r="AFG26" s="259"/>
      <c r="AFH26" s="259"/>
      <c r="AFI26" s="259"/>
      <c r="AFJ26" s="259"/>
      <c r="AFK26" s="259"/>
      <c r="AFL26" s="259"/>
      <c r="AFM26" s="259"/>
      <c r="AFN26" s="259"/>
      <c r="AFO26" s="259"/>
      <c r="AFP26" s="259"/>
      <c r="AFQ26" s="259"/>
      <c r="AFR26" s="259"/>
      <c r="AFS26" s="259"/>
      <c r="AFT26" s="259"/>
      <c r="AFU26" s="259"/>
      <c r="AFV26" s="259"/>
      <c r="AFW26" s="259"/>
      <c r="AFX26" s="259"/>
      <c r="AFY26" s="259"/>
      <c r="AFZ26" s="259"/>
      <c r="AGA26" s="259"/>
      <c r="AGB26" s="259"/>
      <c r="AGC26" s="259"/>
      <c r="AGD26" s="259"/>
      <c r="AGE26" s="259"/>
      <c r="AGF26" s="259"/>
      <c r="AGG26" s="259"/>
      <c r="AGH26" s="259"/>
      <c r="AGI26" s="259"/>
      <c r="AGJ26" s="259"/>
      <c r="AGK26" s="259"/>
      <c r="AGL26" s="259"/>
      <c r="AGM26" s="259"/>
      <c r="AGN26" s="259"/>
      <c r="AGO26" s="259"/>
      <c r="AGP26" s="259"/>
      <c r="AGQ26" s="259"/>
      <c r="AGR26" s="259"/>
      <c r="AGS26" s="259"/>
      <c r="AGT26" s="259"/>
      <c r="AGU26" s="259"/>
      <c r="AGV26" s="259"/>
      <c r="AGW26" s="259"/>
      <c r="AGX26" s="259"/>
      <c r="AGY26" s="259"/>
      <c r="AGZ26" s="259"/>
      <c r="AHA26" s="259"/>
      <c r="AHB26" s="259"/>
      <c r="AHC26" s="259"/>
      <c r="AHD26" s="259"/>
      <c r="AHE26" s="259"/>
      <c r="AHF26" s="259"/>
      <c r="AHG26" s="259"/>
      <c r="AHH26" s="259"/>
      <c r="AHI26" s="259"/>
      <c r="AHJ26" s="259"/>
      <c r="AHK26" s="259"/>
      <c r="AHL26" s="259"/>
      <c r="AHM26" s="259"/>
      <c r="AHN26" s="259"/>
      <c r="AHO26" s="259"/>
      <c r="AHP26" s="259"/>
      <c r="AHQ26" s="259"/>
      <c r="AHR26" s="259"/>
      <c r="AHS26" s="259"/>
      <c r="AHT26" s="259"/>
      <c r="AHU26" s="259"/>
      <c r="AHV26" s="259"/>
      <c r="AHW26" s="259"/>
      <c r="AHX26" s="259"/>
      <c r="AHY26" s="259"/>
      <c r="AHZ26" s="259"/>
      <c r="AIA26" s="259"/>
      <c r="AIB26" s="259"/>
      <c r="AIC26" s="259"/>
      <c r="AID26" s="259"/>
      <c r="AIE26" s="259"/>
      <c r="AIF26" s="259"/>
      <c r="AIG26" s="259"/>
      <c r="AIH26" s="259"/>
      <c r="AII26" s="259"/>
      <c r="AIJ26" s="259"/>
      <c r="AIK26" s="259"/>
      <c r="AIL26" s="259"/>
      <c r="AIM26" s="259"/>
      <c r="AIN26" s="259"/>
      <c r="AIO26" s="259"/>
      <c r="AIP26" s="259"/>
      <c r="AIQ26" s="259"/>
      <c r="AIR26" s="259"/>
      <c r="AIS26" s="259"/>
      <c r="AIT26" s="259"/>
      <c r="AIU26" s="259"/>
      <c r="AIV26" s="259"/>
      <c r="AIW26" s="259"/>
      <c r="AIX26" s="259"/>
      <c r="AIY26" s="259"/>
      <c r="AIZ26" s="259"/>
      <c r="AJA26" s="259"/>
      <c r="AJB26" s="259"/>
      <c r="AJC26" s="259"/>
      <c r="AJD26" s="259"/>
      <c r="AJE26" s="259"/>
      <c r="AJF26" s="259"/>
      <c r="AJG26" s="259"/>
      <c r="AJH26" s="259"/>
      <c r="AJI26" s="259"/>
      <c r="AJJ26" s="259"/>
      <c r="AJK26" s="259"/>
      <c r="AJL26" s="259"/>
      <c r="AJM26" s="259"/>
      <c r="AJN26" s="259"/>
      <c r="AJO26" s="259"/>
      <c r="AJP26" s="259"/>
      <c r="AJQ26" s="259"/>
      <c r="AJR26" s="259"/>
      <c r="AJS26" s="259"/>
      <c r="AJT26" s="259"/>
      <c r="AJU26" s="259"/>
      <c r="AJV26" s="259"/>
      <c r="AJW26" s="259"/>
      <c r="AJX26" s="259"/>
      <c r="AJY26" s="259"/>
      <c r="AJZ26" s="259"/>
      <c r="AKA26" s="259"/>
      <c r="AKB26" s="259"/>
      <c r="AKC26" s="259"/>
      <c r="AKD26" s="259"/>
      <c r="AKE26" s="259"/>
      <c r="AKF26" s="259"/>
      <c r="AKG26" s="259"/>
      <c r="AKH26" s="259"/>
      <c r="AKI26" s="259"/>
      <c r="AKJ26" s="259"/>
      <c r="AKK26" s="259"/>
      <c r="AKL26" s="259"/>
      <c r="AKM26" s="259"/>
      <c r="AKN26" s="259"/>
      <c r="AKO26" s="259"/>
      <c r="AKP26" s="259"/>
      <c r="AKQ26" s="259"/>
      <c r="AKR26" s="259"/>
      <c r="AKS26" s="259"/>
      <c r="AKT26" s="259"/>
      <c r="AKU26" s="259"/>
      <c r="AKV26" s="259"/>
      <c r="AKW26" s="259"/>
      <c r="AKX26" s="259"/>
      <c r="AKY26" s="259"/>
      <c r="AKZ26" s="259"/>
      <c r="ALA26" s="259"/>
      <c r="ALB26" s="259"/>
      <c r="ALC26" s="259"/>
      <c r="ALD26" s="259"/>
      <c r="ALE26" s="259"/>
      <c r="ALF26" s="259"/>
      <c r="ALG26" s="259"/>
      <c r="ALH26" s="259"/>
      <c r="ALI26" s="259"/>
      <c r="ALJ26" s="259"/>
      <c r="ALK26" s="259"/>
      <c r="ALL26" s="259"/>
      <c r="ALM26" s="259"/>
      <c r="ALN26" s="259"/>
      <c r="ALO26" s="259"/>
      <c r="ALP26" s="259"/>
      <c r="ALQ26" s="259"/>
      <c r="ALR26" s="259"/>
      <c r="ALS26" s="259"/>
      <c r="ALT26" s="259"/>
      <c r="ALU26" s="259"/>
      <c r="ALV26" s="259"/>
      <c r="ALW26" s="259"/>
      <c r="ALX26" s="259"/>
      <c r="ALY26" s="259"/>
      <c r="ALZ26" s="259"/>
      <c r="AMA26" s="259"/>
      <c r="AMB26" s="259"/>
      <c r="AMC26" s="259"/>
      <c r="AMD26" s="259"/>
      <c r="AME26" s="259"/>
      <c r="AMF26" s="259"/>
      <c r="AMG26" s="259"/>
      <c r="AMH26" s="259"/>
      <c r="AMI26" s="259"/>
      <c r="AMJ26" s="259"/>
      <c r="AMK26" s="259"/>
      <c r="AML26" s="259"/>
      <c r="AMM26" s="259"/>
      <c r="AMN26" s="259"/>
      <c r="AMO26" s="259"/>
      <c r="AMP26" s="259"/>
      <c r="AMQ26" s="259"/>
      <c r="AMR26" s="259"/>
      <c r="AMS26" s="259"/>
      <c r="AMT26" s="259"/>
      <c r="AMU26" s="259"/>
      <c r="AMV26" s="259"/>
      <c r="AMW26" s="259"/>
      <c r="AMX26" s="259"/>
      <c r="AMY26" s="259"/>
      <c r="AMZ26" s="259"/>
      <c r="ANA26" s="259"/>
      <c r="ANB26" s="259"/>
      <c r="ANC26" s="259"/>
      <c r="AND26" s="259"/>
      <c r="ANE26" s="259"/>
      <c r="ANF26" s="259"/>
      <c r="ANG26" s="259"/>
      <c r="ANH26" s="259"/>
      <c r="ANI26" s="259"/>
      <c r="ANJ26" s="259"/>
      <c r="ANK26" s="259"/>
      <c r="ANL26" s="259"/>
      <c r="ANM26" s="259"/>
      <c r="ANN26" s="259"/>
      <c r="ANO26" s="259"/>
      <c r="ANP26" s="259"/>
      <c r="ANQ26" s="259"/>
      <c r="ANR26" s="259"/>
      <c r="ANS26" s="259"/>
      <c r="ANT26" s="259"/>
      <c r="ANU26" s="259"/>
      <c r="ANV26" s="259"/>
      <c r="ANW26" s="259"/>
      <c r="ANX26" s="259"/>
      <c r="ANY26" s="259"/>
      <c r="ANZ26" s="259"/>
      <c r="AOA26" s="259"/>
      <c r="AOB26" s="259"/>
      <c r="AOC26" s="259"/>
      <c r="AOD26" s="259"/>
      <c r="AOE26" s="259"/>
      <c r="AOF26" s="259"/>
      <c r="AOG26" s="259"/>
      <c r="AOH26" s="259"/>
      <c r="AOI26" s="259"/>
      <c r="AOJ26" s="259"/>
      <c r="AOK26" s="259"/>
      <c r="AOL26" s="259"/>
      <c r="AOM26" s="259"/>
      <c r="AON26" s="259"/>
      <c r="AOO26" s="259"/>
      <c r="AOP26" s="259"/>
      <c r="AOQ26" s="259"/>
      <c r="AOR26" s="259"/>
      <c r="AOS26" s="259"/>
      <c r="AOT26" s="259"/>
      <c r="AOU26" s="259"/>
      <c r="AOV26" s="259"/>
      <c r="AOW26" s="259"/>
      <c r="AOX26" s="259"/>
      <c r="AOY26" s="259"/>
      <c r="AOZ26" s="259"/>
      <c r="APA26" s="259"/>
      <c r="APB26" s="259"/>
      <c r="APC26" s="259"/>
      <c r="APD26" s="259"/>
      <c r="APE26" s="259"/>
      <c r="APF26" s="259"/>
      <c r="APG26" s="259"/>
      <c r="APH26" s="259"/>
      <c r="API26" s="259"/>
      <c r="APJ26" s="259"/>
      <c r="APK26" s="259"/>
      <c r="APL26" s="259"/>
      <c r="APM26" s="259"/>
      <c r="APN26" s="259"/>
      <c r="APO26" s="259"/>
      <c r="APP26" s="259"/>
      <c r="APQ26" s="259"/>
      <c r="APR26" s="259"/>
      <c r="APS26" s="259"/>
      <c r="APT26" s="259"/>
      <c r="APU26" s="259"/>
      <c r="APV26" s="259"/>
      <c r="APW26" s="259"/>
      <c r="APX26" s="259"/>
      <c r="APY26" s="259"/>
      <c r="APZ26" s="259"/>
      <c r="AQA26" s="259"/>
      <c r="AQB26" s="259"/>
      <c r="AQC26" s="259"/>
      <c r="AQD26" s="259"/>
      <c r="AQE26" s="259"/>
      <c r="AQF26" s="259"/>
      <c r="AQG26" s="259"/>
      <c r="AQH26" s="259"/>
      <c r="AQI26" s="259"/>
      <c r="AQJ26" s="259"/>
      <c r="AQK26" s="259"/>
      <c r="AQL26" s="259"/>
      <c r="AQM26" s="259"/>
      <c r="AQN26" s="259"/>
      <c r="AQO26" s="259"/>
      <c r="AQP26" s="259"/>
      <c r="AQQ26" s="259"/>
      <c r="AQR26" s="259"/>
      <c r="AQS26" s="259"/>
      <c r="AQT26" s="259"/>
      <c r="AQU26" s="259"/>
      <c r="AQV26" s="259"/>
      <c r="AQW26" s="259"/>
      <c r="AQX26" s="259"/>
      <c r="AQY26" s="259"/>
      <c r="AQZ26" s="259"/>
      <c r="ARA26" s="259"/>
      <c r="ARB26" s="259"/>
      <c r="ARC26" s="259"/>
      <c r="ARD26" s="259"/>
      <c r="ARE26" s="259"/>
      <c r="ARF26" s="259"/>
      <c r="ARG26" s="259"/>
      <c r="ARH26" s="259"/>
      <c r="ARI26" s="259"/>
      <c r="ARJ26" s="259"/>
      <c r="ARK26" s="259"/>
      <c r="ARL26" s="259"/>
      <c r="ARM26" s="259"/>
      <c r="ARN26" s="259"/>
      <c r="ARO26" s="259"/>
      <c r="ARP26" s="259"/>
      <c r="ARQ26" s="259"/>
      <c r="ARR26" s="259"/>
      <c r="ARS26" s="259"/>
      <c r="ART26" s="259"/>
      <c r="ARU26" s="259"/>
      <c r="ARV26" s="259"/>
      <c r="ARW26" s="259"/>
      <c r="ARX26" s="259"/>
      <c r="ARY26" s="259"/>
      <c r="ARZ26" s="259"/>
      <c r="ASA26" s="259"/>
      <c r="ASB26" s="259"/>
      <c r="ASC26" s="259"/>
      <c r="ASD26" s="259"/>
      <c r="ASE26" s="259"/>
      <c r="ASF26" s="259"/>
      <c r="ASG26" s="259"/>
      <c r="ASH26" s="259"/>
      <c r="ASI26" s="259"/>
      <c r="ASJ26" s="259"/>
      <c r="ASK26" s="259"/>
      <c r="ASL26" s="259"/>
      <c r="ASM26" s="259"/>
      <c r="ASN26" s="259"/>
      <c r="ASO26" s="259"/>
      <c r="ASP26" s="259"/>
      <c r="ASQ26" s="259"/>
      <c r="ASR26" s="259"/>
      <c r="ASS26" s="259"/>
      <c r="AST26" s="259"/>
      <c r="ASU26" s="259"/>
      <c r="ASV26" s="259"/>
      <c r="ASW26" s="259"/>
      <c r="ASX26" s="259"/>
      <c r="ASY26" s="259"/>
      <c r="ASZ26" s="259"/>
      <c r="ATA26" s="259"/>
      <c r="ATB26" s="259"/>
      <c r="ATC26" s="259"/>
      <c r="ATD26" s="259"/>
      <c r="ATE26" s="259"/>
      <c r="ATF26" s="259"/>
      <c r="ATG26" s="259"/>
      <c r="ATH26" s="259"/>
      <c r="ATI26" s="259"/>
      <c r="ATJ26" s="259"/>
      <c r="ATK26" s="259"/>
      <c r="ATL26" s="259"/>
      <c r="ATM26" s="259"/>
      <c r="ATN26" s="259"/>
      <c r="ATO26" s="259"/>
      <c r="ATP26" s="259"/>
      <c r="ATQ26" s="259"/>
      <c r="ATR26" s="259"/>
      <c r="ATS26" s="259"/>
      <c r="ATT26" s="259"/>
      <c r="ATU26" s="259"/>
      <c r="ATV26" s="259"/>
      <c r="ATW26" s="259"/>
      <c r="ATX26" s="259"/>
      <c r="ATY26" s="259"/>
      <c r="ATZ26" s="259"/>
      <c r="AUA26" s="259"/>
      <c r="AUB26" s="259"/>
      <c r="AUC26" s="259"/>
      <c r="AUD26" s="259"/>
      <c r="AUE26" s="259"/>
      <c r="AUF26" s="259"/>
      <c r="AUG26" s="259"/>
      <c r="AUH26" s="259"/>
      <c r="AUI26" s="259"/>
      <c r="AUJ26" s="259"/>
      <c r="AUK26" s="259"/>
      <c r="AUL26" s="259"/>
      <c r="AUM26" s="259"/>
      <c r="AUN26" s="259"/>
      <c r="AUO26" s="259"/>
      <c r="AUP26" s="259"/>
      <c r="AUQ26" s="259"/>
      <c r="AUR26" s="259"/>
      <c r="AUS26" s="259"/>
      <c r="AUT26" s="259"/>
      <c r="AUU26" s="259"/>
      <c r="AUV26" s="259"/>
      <c r="AUW26" s="259"/>
      <c r="AUX26" s="259"/>
      <c r="AUY26" s="259"/>
      <c r="AUZ26" s="259"/>
      <c r="AVA26" s="259"/>
      <c r="AVB26" s="259"/>
      <c r="AVC26" s="259"/>
      <c r="AVD26" s="259"/>
      <c r="AVE26" s="259"/>
      <c r="AVF26" s="259"/>
      <c r="AVG26" s="259"/>
      <c r="AVH26" s="259"/>
      <c r="AVI26" s="259"/>
      <c r="AVJ26" s="259"/>
      <c r="AVK26" s="259"/>
      <c r="AVL26" s="259"/>
      <c r="AVM26" s="259"/>
      <c r="AVN26" s="259"/>
      <c r="AVO26" s="259"/>
      <c r="AVP26" s="259"/>
      <c r="AVQ26" s="259"/>
      <c r="AVR26" s="259"/>
      <c r="AVS26" s="259"/>
      <c r="AVT26" s="259"/>
      <c r="AVU26" s="259"/>
      <c r="AVV26" s="259"/>
      <c r="AVW26" s="259"/>
      <c r="AVX26" s="259"/>
      <c r="AVY26" s="259"/>
      <c r="AVZ26" s="259"/>
      <c r="AWA26" s="259"/>
      <c r="AWB26" s="259"/>
      <c r="AWC26" s="259"/>
      <c r="AWD26" s="259"/>
      <c r="AWE26" s="259"/>
      <c r="AWF26" s="259"/>
      <c r="AWG26" s="259"/>
      <c r="AWH26" s="259"/>
      <c r="AWI26" s="259"/>
      <c r="AWJ26" s="259"/>
      <c r="AWK26" s="259"/>
      <c r="AWL26" s="259"/>
      <c r="AWM26" s="259"/>
      <c r="AWN26" s="259"/>
      <c r="AWO26" s="259"/>
      <c r="AWP26" s="259"/>
      <c r="AWQ26" s="259"/>
      <c r="AWR26" s="259"/>
      <c r="AWS26" s="259"/>
      <c r="AWT26" s="259"/>
      <c r="AWU26" s="259"/>
      <c r="AWV26" s="259"/>
      <c r="AWW26" s="259"/>
      <c r="AWX26" s="259"/>
      <c r="AWY26" s="259"/>
      <c r="AWZ26" s="259"/>
      <c r="AXA26" s="259"/>
      <c r="AXB26" s="259"/>
      <c r="AXC26" s="259"/>
      <c r="AXD26" s="259"/>
      <c r="AXE26" s="259"/>
      <c r="AXF26" s="259"/>
      <c r="AXG26" s="259"/>
      <c r="AXH26" s="259"/>
      <c r="AXI26" s="259"/>
      <c r="AXJ26" s="259"/>
      <c r="AXK26" s="259"/>
      <c r="AXL26" s="259"/>
      <c r="AXM26" s="259"/>
      <c r="AXN26" s="259"/>
      <c r="AXO26" s="259"/>
      <c r="AXP26" s="259"/>
      <c r="AXQ26" s="259"/>
      <c r="AXR26" s="259"/>
      <c r="AXS26" s="259"/>
      <c r="AXT26" s="259"/>
      <c r="AXU26" s="259"/>
      <c r="AXV26" s="259"/>
      <c r="AXW26" s="259"/>
      <c r="AXX26" s="259"/>
      <c r="AXY26" s="259"/>
      <c r="AXZ26" s="259"/>
      <c r="AYA26" s="259"/>
      <c r="AYB26" s="259"/>
      <c r="AYC26" s="259"/>
      <c r="AYD26" s="259"/>
      <c r="AYE26" s="259"/>
      <c r="AYF26" s="259"/>
      <c r="AYG26" s="259"/>
      <c r="AYH26" s="259"/>
      <c r="AYI26" s="259"/>
      <c r="AYJ26" s="259"/>
      <c r="AYK26" s="259"/>
      <c r="AYL26" s="259"/>
      <c r="AYM26" s="259"/>
      <c r="AYN26" s="259"/>
      <c r="AYO26" s="259"/>
      <c r="AYP26" s="259"/>
      <c r="AYQ26" s="259"/>
      <c r="AYR26" s="259"/>
      <c r="AYS26" s="259"/>
      <c r="AYT26" s="259"/>
      <c r="AYU26" s="259"/>
      <c r="AYV26" s="259"/>
      <c r="AYW26" s="259"/>
      <c r="AYX26" s="259"/>
      <c r="AYY26" s="259"/>
      <c r="AYZ26" s="259"/>
      <c r="AZA26" s="259"/>
      <c r="AZB26" s="259"/>
      <c r="AZC26" s="259"/>
      <c r="AZD26" s="259"/>
      <c r="AZE26" s="259"/>
      <c r="AZF26" s="259"/>
      <c r="AZG26" s="259"/>
      <c r="AZH26" s="259"/>
      <c r="AZI26" s="259"/>
      <c r="AZJ26" s="259"/>
      <c r="AZK26" s="259"/>
      <c r="AZL26" s="259"/>
      <c r="AZM26" s="259"/>
      <c r="AZN26" s="259"/>
      <c r="AZO26" s="259"/>
      <c r="AZP26" s="259"/>
      <c r="AZQ26" s="259"/>
      <c r="AZR26" s="259"/>
      <c r="AZS26" s="259"/>
      <c r="AZT26" s="259"/>
      <c r="AZU26" s="259"/>
      <c r="AZV26" s="259"/>
      <c r="AZW26" s="259"/>
      <c r="AZX26" s="259"/>
      <c r="AZY26" s="259"/>
      <c r="AZZ26" s="259"/>
      <c r="BAA26" s="259"/>
      <c r="BAB26" s="259"/>
      <c r="BAC26" s="259"/>
      <c r="BAD26" s="259"/>
      <c r="BAE26" s="259"/>
      <c r="BAF26" s="259"/>
      <c r="BAG26" s="259"/>
      <c r="BAH26" s="259"/>
      <c r="BAI26" s="259"/>
      <c r="BAJ26" s="259"/>
      <c r="BAK26" s="259"/>
      <c r="BAL26" s="259"/>
      <c r="BAM26" s="259"/>
      <c r="BAN26" s="259"/>
      <c r="BAO26" s="259"/>
      <c r="BAP26" s="259"/>
      <c r="BAQ26" s="259"/>
      <c r="BAR26" s="259"/>
      <c r="BAS26" s="259"/>
      <c r="BAT26" s="259"/>
      <c r="BAU26" s="259"/>
      <c r="BAV26" s="259"/>
      <c r="BAW26" s="259"/>
      <c r="BAX26" s="259"/>
      <c r="BAY26" s="259"/>
      <c r="BAZ26" s="259"/>
      <c r="BBA26" s="259"/>
      <c r="BBB26" s="259"/>
      <c r="BBC26" s="259"/>
      <c r="BBD26" s="259"/>
      <c r="BBE26" s="259"/>
      <c r="BBF26" s="259"/>
      <c r="BBG26" s="259"/>
      <c r="BBH26" s="259"/>
      <c r="BBI26" s="259"/>
      <c r="BBJ26" s="259"/>
      <c r="BBK26" s="259"/>
      <c r="BBL26" s="259"/>
      <c r="BBM26" s="259"/>
      <c r="BBN26" s="259"/>
      <c r="BBO26" s="259"/>
      <c r="BBP26" s="259"/>
      <c r="BBQ26" s="259"/>
      <c r="BBR26" s="259"/>
      <c r="BBS26" s="259"/>
      <c r="BBT26" s="259"/>
      <c r="BBU26" s="259"/>
      <c r="BBV26" s="259"/>
      <c r="BBW26" s="259"/>
      <c r="BBX26" s="259"/>
      <c r="BBY26" s="259"/>
      <c r="BBZ26" s="259"/>
      <c r="BCA26" s="259"/>
      <c r="BCB26" s="259"/>
      <c r="BCC26" s="259"/>
      <c r="BCD26" s="259"/>
      <c r="BCE26" s="259"/>
      <c r="BCF26" s="259"/>
      <c r="BCG26" s="259"/>
      <c r="BCH26" s="259"/>
      <c r="BCI26" s="259"/>
      <c r="BCJ26" s="259"/>
      <c r="BCK26" s="259"/>
      <c r="BCL26" s="259"/>
      <c r="BCM26" s="259"/>
      <c r="BCN26" s="259"/>
      <c r="BCO26" s="259"/>
      <c r="BCP26" s="259"/>
      <c r="BCQ26" s="259"/>
      <c r="BCR26" s="259"/>
      <c r="BCS26" s="259"/>
      <c r="BCT26" s="259"/>
      <c r="BCU26" s="259"/>
      <c r="BCV26" s="259"/>
      <c r="BCW26" s="259"/>
      <c r="BCX26" s="259"/>
      <c r="BCY26" s="259"/>
      <c r="BCZ26" s="259"/>
      <c r="BDA26" s="259"/>
      <c r="BDB26" s="259"/>
      <c r="BDC26" s="259"/>
      <c r="BDD26" s="259"/>
      <c r="BDE26" s="259"/>
      <c r="BDF26" s="259"/>
      <c r="BDG26" s="259"/>
      <c r="BDH26" s="259"/>
      <c r="BDI26" s="259"/>
      <c r="BDJ26" s="259"/>
      <c r="BDK26" s="259"/>
      <c r="BDL26" s="259"/>
      <c r="BDM26" s="259"/>
      <c r="BDN26" s="259"/>
      <c r="BDO26" s="259"/>
      <c r="BDP26" s="259"/>
      <c r="BDQ26" s="259"/>
      <c r="BDR26" s="259"/>
      <c r="BDS26" s="259"/>
      <c r="BDT26" s="259"/>
      <c r="BDU26" s="259"/>
      <c r="BDV26" s="259"/>
      <c r="BDW26" s="259"/>
      <c r="BDX26" s="259"/>
      <c r="BDY26" s="259"/>
      <c r="BDZ26" s="259"/>
      <c r="BEA26" s="259"/>
      <c r="BEB26" s="259"/>
      <c r="BEC26" s="259"/>
      <c r="BED26" s="259"/>
      <c r="BEE26" s="259"/>
      <c r="BEF26" s="259"/>
      <c r="BEG26" s="259"/>
      <c r="BEH26" s="259"/>
      <c r="BEI26" s="259"/>
      <c r="BEJ26" s="259"/>
      <c r="BEK26" s="259"/>
      <c r="BEL26" s="259"/>
      <c r="BEM26" s="259"/>
      <c r="BEN26" s="259"/>
      <c r="BEO26" s="259"/>
      <c r="BEP26" s="259"/>
      <c r="BEQ26" s="259"/>
      <c r="BER26" s="259"/>
      <c r="BES26" s="259"/>
      <c r="BET26" s="259"/>
      <c r="BEU26" s="259"/>
      <c r="BEV26" s="259"/>
      <c r="BEW26" s="259"/>
      <c r="BEX26" s="259"/>
      <c r="BEY26" s="259"/>
      <c r="BEZ26" s="259"/>
      <c r="BFA26" s="259"/>
      <c r="BFB26" s="259"/>
      <c r="BFC26" s="259"/>
      <c r="BFD26" s="259"/>
      <c r="BFE26" s="259"/>
      <c r="BFF26" s="259"/>
      <c r="BFG26" s="259"/>
      <c r="BFH26" s="259"/>
      <c r="BFI26" s="259"/>
      <c r="BFJ26" s="259"/>
      <c r="BFK26" s="259"/>
      <c r="BFL26" s="259"/>
      <c r="BFM26" s="259"/>
      <c r="BFN26" s="259"/>
      <c r="BFO26" s="259"/>
      <c r="BFP26" s="259"/>
      <c r="BFQ26" s="259"/>
      <c r="BFR26" s="259"/>
      <c r="BFS26" s="259"/>
      <c r="BFT26" s="259"/>
      <c r="BFU26" s="259"/>
      <c r="BFV26" s="259"/>
      <c r="BFW26" s="259"/>
      <c r="BFX26" s="259"/>
      <c r="BFY26" s="259"/>
      <c r="BFZ26" s="259"/>
      <c r="BGA26" s="259"/>
      <c r="BGB26" s="259"/>
      <c r="BGC26" s="259"/>
      <c r="BGD26" s="259"/>
      <c r="BGE26" s="259"/>
      <c r="BGF26" s="259"/>
      <c r="BGG26" s="259"/>
      <c r="BGH26" s="259"/>
      <c r="BGI26" s="259"/>
      <c r="BGJ26" s="259"/>
      <c r="BGK26" s="259"/>
      <c r="BGL26" s="259"/>
      <c r="BGM26" s="259"/>
    </row>
    <row r="27" spans="1:1547" ht="15" hidden="1" x14ac:dyDescent="0.25"/>
    <row r="28" spans="1:1547" ht="15" hidden="1" x14ac:dyDescent="0.25"/>
    <row r="29" spans="1:1547" ht="15" hidden="1" x14ac:dyDescent="0.25"/>
    <row r="30" spans="1:1547" ht="15" hidden="1" x14ac:dyDescent="0.25"/>
    <row r="31" spans="1:1547" ht="15" hidden="1" x14ac:dyDescent="0.25"/>
    <row r="32" spans="1:1547" ht="15" hidden="1" x14ac:dyDescent="0.25"/>
    <row r="33" ht="15" hidden="1" x14ac:dyDescent="0.25"/>
    <row r="34" ht="15" hidden="1" x14ac:dyDescent="0.25"/>
    <row r="35" ht="15" hidden="1" x14ac:dyDescent="0.25"/>
    <row r="36" ht="15" hidden="1" x14ac:dyDescent="0.25"/>
    <row r="37" ht="15" hidden="1" x14ac:dyDescent="0.25"/>
    <row r="38" ht="15" hidden="1" x14ac:dyDescent="0.25"/>
    <row r="39" ht="15" hidden="1" x14ac:dyDescent="0.25"/>
    <row r="40" ht="15" hidden="1" x14ac:dyDescent="0.25"/>
    <row r="41" ht="15" hidden="1" x14ac:dyDescent="0.25"/>
    <row r="42" ht="15" hidden="1" x14ac:dyDescent="0.25"/>
    <row r="43" ht="15" hidden="1" x14ac:dyDescent="0.25"/>
    <row r="44" ht="15" hidden="1" x14ac:dyDescent="0.25"/>
    <row r="45" ht="15" hidden="1" x14ac:dyDescent="0.25"/>
    <row r="46" ht="15" hidden="1" x14ac:dyDescent="0.25"/>
    <row r="47" ht="15" hidden="1" x14ac:dyDescent="0.25"/>
    <row r="48" ht="15" hidden="1" x14ac:dyDescent="0.25"/>
    <row r="49" ht="15" hidden="1" x14ac:dyDescent="0.25"/>
    <row r="50" ht="15" hidden="1" x14ac:dyDescent="0.25"/>
    <row r="51" ht="15" hidden="1" x14ac:dyDescent="0.25"/>
    <row r="52" ht="15" hidden="1" x14ac:dyDescent="0.25"/>
    <row r="53" ht="15" hidden="1" x14ac:dyDescent="0.25"/>
    <row r="54" ht="15" hidden="1" x14ac:dyDescent="0.25"/>
    <row r="55" ht="15" hidden="1" x14ac:dyDescent="0.25"/>
    <row r="56" ht="15" hidden="1" x14ac:dyDescent="0.25"/>
    <row r="57" ht="15" hidden="1" x14ac:dyDescent="0.25"/>
    <row r="58" ht="15" hidden="1" x14ac:dyDescent="0.25"/>
    <row r="59" ht="15" hidden="1" x14ac:dyDescent="0.25"/>
    <row r="60" ht="15" hidden="1" x14ac:dyDescent="0.25"/>
    <row r="61" ht="15" hidden="1" x14ac:dyDescent="0.25"/>
    <row r="62" ht="15" hidden="1" x14ac:dyDescent="0.25"/>
    <row r="63" ht="15" hidden="1" x14ac:dyDescent="0.25"/>
    <row r="64" ht="15" hidden="1" x14ac:dyDescent="0.25"/>
    <row r="65" ht="15" hidden="1" x14ac:dyDescent="0.25"/>
    <row r="66" ht="15" hidden="1" x14ac:dyDescent="0.25"/>
    <row r="67" ht="15" hidden="1" x14ac:dyDescent="0.25"/>
    <row r="68" ht="15" hidden="1" x14ac:dyDescent="0.25"/>
    <row r="69" ht="15" hidden="1" x14ac:dyDescent="0.25"/>
    <row r="70" ht="15" hidden="1" x14ac:dyDescent="0.25"/>
    <row r="71" ht="15" hidden="1" x14ac:dyDescent="0.25"/>
    <row r="72" ht="15" hidden="1" x14ac:dyDescent="0.25"/>
    <row r="73" ht="15" hidden="1" x14ac:dyDescent="0.25"/>
    <row r="74" ht="15" hidden="1" x14ac:dyDescent="0.25"/>
    <row r="75" ht="15" hidden="1" x14ac:dyDescent="0.25"/>
    <row r="76" ht="15" hidden="1" x14ac:dyDescent="0.25"/>
    <row r="77" ht="15" hidden="1" x14ac:dyDescent="0.25"/>
    <row r="78" ht="15" hidden="1" x14ac:dyDescent="0.25"/>
    <row r="79" ht="15" hidden="1" x14ac:dyDescent="0.25"/>
    <row r="80" ht="15" hidden="1" x14ac:dyDescent="0.25"/>
    <row r="81" ht="15" hidden="1" x14ac:dyDescent="0.25"/>
    <row r="82" ht="15" hidden="1" x14ac:dyDescent="0.25"/>
    <row r="83" ht="15" hidden="1" x14ac:dyDescent="0.25"/>
    <row r="84" ht="15" hidden="1" x14ac:dyDescent="0.25"/>
    <row r="85" ht="15" hidden="1" x14ac:dyDescent="0.25"/>
    <row r="86" ht="15" hidden="1" x14ac:dyDescent="0.25"/>
    <row r="87" ht="15" hidden="1" x14ac:dyDescent="0.25"/>
    <row r="88" ht="15" hidden="1" x14ac:dyDescent="0.25"/>
    <row r="89" ht="15" hidden="1" x14ac:dyDescent="0.25"/>
    <row r="90" ht="15" hidden="1" x14ac:dyDescent="0.25"/>
    <row r="91" ht="15" hidden="1" x14ac:dyDescent="0.25"/>
    <row r="92" ht="15" hidden="1" x14ac:dyDescent="0.25"/>
    <row r="93" ht="15" hidden="1" x14ac:dyDescent="0.25"/>
    <row r="94" ht="15" hidden="1" x14ac:dyDescent="0.25"/>
    <row r="95" ht="15" hidden="1" x14ac:dyDescent="0.25"/>
    <row r="96" ht="15" hidden="1" x14ac:dyDescent="0.25"/>
    <row r="97" ht="15" hidden="1" x14ac:dyDescent="0.25"/>
    <row r="98" ht="15" hidden="1" x14ac:dyDescent="0.25"/>
    <row r="99" ht="15" hidden="1" x14ac:dyDescent="0.25"/>
    <row r="100" ht="15" hidden="1" x14ac:dyDescent="0.25"/>
    <row r="101" ht="15" hidden="1" x14ac:dyDescent="0.25"/>
    <row r="102" ht="15" hidden="1" x14ac:dyDescent="0.25"/>
    <row r="103" ht="15" hidden="1" x14ac:dyDescent="0.25"/>
    <row r="104" ht="15" hidden="1" x14ac:dyDescent="0.25"/>
    <row r="105" ht="15" hidden="1" x14ac:dyDescent="0.25"/>
    <row r="106" ht="15" hidden="1" x14ac:dyDescent="0.25"/>
    <row r="107" ht="15" hidden="1" x14ac:dyDescent="0.25"/>
  </sheetData>
  <mergeCells count="22">
    <mergeCell ref="AE3:AG4"/>
    <mergeCell ref="K3:K4"/>
    <mergeCell ref="L3:L4"/>
    <mergeCell ref="M3:N3"/>
    <mergeCell ref="O3:P3"/>
    <mergeCell ref="Q3:Y3"/>
    <mergeCell ref="B25:AG25"/>
    <mergeCell ref="Z3:AA3"/>
    <mergeCell ref="J1:Z1"/>
    <mergeCell ref="B2:I2"/>
    <mergeCell ref="J2:Z2"/>
    <mergeCell ref="O14:P14"/>
    <mergeCell ref="AE2:AG2"/>
    <mergeCell ref="B3:B4"/>
    <mergeCell ref="C3:C4"/>
    <mergeCell ref="D3:D4"/>
    <mergeCell ref="E3:E4"/>
    <mergeCell ref="F3:H3"/>
    <mergeCell ref="I3:J3"/>
    <mergeCell ref="AB3:AB4"/>
    <mergeCell ref="AC3:AC4"/>
    <mergeCell ref="AD3:AD4"/>
  </mergeCells>
  <pageMargins left="0.7" right="0.7" top="0.75" bottom="0.75" header="0.3" footer="0.3"/>
  <pageSetup paperSize="208" scale="3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6"/>
  <sheetViews>
    <sheetView zoomScale="50" zoomScaleNormal="50" zoomScaleSheetLayoutView="50" workbookViewId="0">
      <selection activeCell="K7" sqref="K7"/>
    </sheetView>
  </sheetViews>
  <sheetFormatPr defaultColWidth="10.28515625" defaultRowHeight="15.75" x14ac:dyDescent="0.25"/>
  <cols>
    <col min="1" max="1" width="5.28515625" style="262" customWidth="1"/>
    <col min="2" max="9" width="14.42578125" style="262" customWidth="1"/>
    <col min="10" max="10" width="15.5703125" style="262" customWidth="1"/>
    <col min="11" max="11" width="13.28515625" style="262" customWidth="1"/>
    <col min="12" max="12" width="14.42578125" style="263" customWidth="1"/>
    <col min="13" max="16" width="14.42578125" style="262" customWidth="1"/>
    <col min="17" max="19" width="14.42578125" style="263" customWidth="1"/>
    <col min="20" max="21" width="15.5703125" style="262" customWidth="1"/>
    <col min="22" max="22" width="14.42578125" style="262" customWidth="1"/>
    <col min="23" max="23" width="18.7109375" style="262" customWidth="1"/>
    <col min="24" max="24" width="18.42578125" style="262" customWidth="1"/>
    <col min="25" max="25" width="15.5703125" style="262" customWidth="1"/>
    <col min="26" max="26" width="18.42578125" style="262" customWidth="1"/>
    <col min="27" max="27" width="14.42578125" style="262" customWidth="1"/>
    <col min="28" max="16384" width="10.28515625" style="262"/>
  </cols>
  <sheetData>
    <row r="1" spans="1:27" ht="20.100000000000001" customHeight="1" thickTop="1" thickBot="1" x14ac:dyDescent="0.3">
      <c r="B1" s="444" t="s">
        <v>136</v>
      </c>
      <c r="C1" s="443"/>
      <c r="D1" s="443"/>
      <c r="E1" s="443"/>
      <c r="F1" s="440"/>
      <c r="G1" s="440"/>
      <c r="H1" s="442"/>
      <c r="I1" s="440"/>
      <c r="J1" s="440"/>
      <c r="K1" s="440"/>
      <c r="L1" s="441"/>
      <c r="M1" s="440"/>
      <c r="N1" s="649" t="s">
        <v>107</v>
      </c>
      <c r="O1" s="649"/>
      <c r="P1" s="440"/>
      <c r="Q1" s="439"/>
      <c r="R1" s="439"/>
      <c r="S1" s="439"/>
      <c r="T1" s="439"/>
      <c r="U1" s="439"/>
      <c r="V1" s="438"/>
      <c r="W1" s="435" t="s">
        <v>0</v>
      </c>
      <c r="X1" s="437"/>
      <c r="Y1" s="436"/>
      <c r="Z1" s="435" t="s">
        <v>1</v>
      </c>
      <c r="AA1" s="434"/>
    </row>
    <row r="2" spans="1:27" ht="20.100000000000001" customHeight="1" thickBot="1" x14ac:dyDescent="0.55000000000000004">
      <c r="B2" s="433" t="s">
        <v>5</v>
      </c>
      <c r="C2" s="432"/>
      <c r="D2" s="432"/>
      <c r="E2" s="432"/>
      <c r="F2" s="431"/>
      <c r="G2" s="431"/>
      <c r="H2" s="430"/>
      <c r="I2" s="264"/>
      <c r="J2" s="264"/>
      <c r="K2" s="264"/>
      <c r="L2" s="265"/>
      <c r="M2" s="264"/>
      <c r="N2" s="650"/>
      <c r="O2" s="650"/>
      <c r="P2" s="420"/>
      <c r="Q2" s="420"/>
      <c r="R2" s="420"/>
      <c r="S2" s="420"/>
      <c r="T2" s="429"/>
      <c r="U2" s="429"/>
      <c r="V2" s="428"/>
      <c r="W2" s="425"/>
      <c r="X2" s="427"/>
      <c r="Y2" s="426"/>
      <c r="Z2" s="425" t="s">
        <v>106</v>
      </c>
      <c r="AA2" s="424"/>
    </row>
    <row r="3" spans="1:27" ht="18" customHeight="1" x14ac:dyDescent="0.25">
      <c r="B3" s="423"/>
      <c r="C3" s="422"/>
      <c r="D3" s="422"/>
      <c r="E3" s="422"/>
      <c r="F3" s="264"/>
      <c r="G3" s="264"/>
      <c r="H3" s="264"/>
      <c r="I3" s="264"/>
      <c r="J3" s="264"/>
      <c r="K3" s="264"/>
      <c r="L3" s="265"/>
      <c r="M3" s="264"/>
      <c r="P3" s="264"/>
      <c r="Q3" s="265"/>
      <c r="R3" s="265"/>
      <c r="S3" s="265"/>
      <c r="T3" s="264"/>
      <c r="U3" s="264"/>
      <c r="V3" s="264"/>
      <c r="W3" s="264"/>
      <c r="X3" s="264"/>
      <c r="Y3" s="264"/>
      <c r="Z3" s="264"/>
      <c r="AA3" s="272"/>
    </row>
    <row r="4" spans="1:27" ht="57" customHeight="1" x14ac:dyDescent="0.5">
      <c r="A4" s="421"/>
      <c r="B4" s="343"/>
      <c r="C4" s="276"/>
      <c r="E4" s="276"/>
      <c r="F4" s="276"/>
      <c r="G4" s="276"/>
      <c r="H4" s="276"/>
      <c r="I4" s="276"/>
      <c r="J4" s="276"/>
      <c r="L4" s="663" t="s">
        <v>6</v>
      </c>
      <c r="M4" s="663"/>
      <c r="N4" s="663"/>
      <c r="O4" s="663"/>
      <c r="P4" s="663"/>
      <c r="Q4" s="663"/>
      <c r="R4" s="420"/>
      <c r="S4" s="276"/>
      <c r="T4" s="276"/>
      <c r="U4" s="276"/>
      <c r="V4" s="264"/>
      <c r="W4" s="264"/>
      <c r="X4" s="264"/>
      <c r="Y4" s="264"/>
      <c r="Z4" s="264"/>
      <c r="AA4" s="272"/>
    </row>
    <row r="5" spans="1:27" ht="35.25" x14ac:dyDescent="0.5">
      <c r="A5" s="344"/>
      <c r="B5" s="343"/>
      <c r="C5" s="276"/>
      <c r="E5" s="276"/>
      <c r="F5" s="276"/>
      <c r="G5" s="276"/>
      <c r="H5" s="276"/>
      <c r="I5" s="276"/>
      <c r="J5" s="276"/>
      <c r="K5" s="276"/>
      <c r="L5" s="663" t="s">
        <v>2</v>
      </c>
      <c r="M5" s="663"/>
      <c r="N5" s="663"/>
      <c r="O5" s="663"/>
      <c r="P5" s="663"/>
      <c r="Q5" s="663"/>
      <c r="R5" s="276"/>
      <c r="S5" s="276"/>
      <c r="T5" s="276"/>
      <c r="U5" s="276"/>
      <c r="V5" s="264"/>
      <c r="W5" s="264"/>
      <c r="X5" s="264"/>
      <c r="Y5" s="264"/>
      <c r="Z5" s="264"/>
      <c r="AA5" s="272"/>
    </row>
    <row r="6" spans="1:27" ht="22.15" customHeight="1" x14ac:dyDescent="0.5">
      <c r="A6" s="344"/>
      <c r="B6" s="343"/>
      <c r="C6" s="276"/>
      <c r="E6" s="276"/>
      <c r="F6" s="276"/>
      <c r="G6" s="276"/>
      <c r="H6" s="276"/>
      <c r="I6" s="276"/>
      <c r="J6" s="276"/>
      <c r="K6" s="276"/>
      <c r="L6" s="419"/>
      <c r="M6" s="419"/>
      <c r="N6" s="419"/>
      <c r="O6" s="419"/>
      <c r="P6" s="419"/>
      <c r="Q6" s="419"/>
      <c r="R6" s="276"/>
      <c r="S6" s="276"/>
      <c r="T6" s="276"/>
      <c r="U6" s="276"/>
      <c r="V6" s="264"/>
      <c r="W6" s="264"/>
      <c r="X6" s="264"/>
      <c r="Y6" s="264"/>
      <c r="Z6" s="264"/>
      <c r="AA6" s="272"/>
    </row>
    <row r="7" spans="1:27" ht="21.75" x14ac:dyDescent="0.4">
      <c r="A7" s="344"/>
      <c r="B7" s="343"/>
      <c r="C7" s="276"/>
      <c r="D7" s="347"/>
      <c r="E7" s="276"/>
      <c r="F7" s="276"/>
      <c r="G7" s="276"/>
      <c r="H7" s="276"/>
      <c r="I7" s="276"/>
      <c r="J7" s="276"/>
      <c r="K7" s="264"/>
      <c r="L7" s="265"/>
      <c r="M7" s="264"/>
      <c r="N7" s="264"/>
      <c r="O7" s="264"/>
      <c r="P7" s="264"/>
      <c r="Q7" s="265"/>
      <c r="R7" s="264"/>
      <c r="S7" s="264"/>
      <c r="T7" s="264"/>
      <c r="U7" s="264"/>
      <c r="V7" s="264"/>
      <c r="W7" s="264"/>
      <c r="X7" s="264"/>
      <c r="Y7" s="264"/>
      <c r="Z7" s="264"/>
      <c r="AA7" s="272"/>
    </row>
    <row r="8" spans="1:27" ht="27.95" customHeight="1" x14ac:dyDescent="0.6">
      <c r="A8" s="344"/>
      <c r="B8" s="343"/>
      <c r="D8" s="342"/>
      <c r="E8" s="342"/>
      <c r="F8" s="342"/>
      <c r="G8" s="342"/>
      <c r="H8" s="342"/>
      <c r="I8" s="342"/>
      <c r="J8" s="342"/>
      <c r="K8" s="264"/>
      <c r="M8" s="662" t="s">
        <v>59</v>
      </c>
      <c r="N8" s="664"/>
      <c r="O8" s="664"/>
      <c r="P8" s="664"/>
      <c r="Q8" s="664"/>
      <c r="R8" s="664"/>
      <c r="S8" s="418"/>
      <c r="T8" s="418"/>
      <c r="U8" s="662" t="s">
        <v>59</v>
      </c>
      <c r="V8" s="662"/>
      <c r="W8" s="662"/>
      <c r="X8" s="662"/>
      <c r="Y8" s="662"/>
      <c r="Z8" s="416"/>
      <c r="AA8" s="415"/>
    </row>
    <row r="9" spans="1:27" ht="27.95" customHeight="1" x14ac:dyDescent="0.6">
      <c r="B9" s="274"/>
      <c r="D9" s="662" t="s">
        <v>60</v>
      </c>
      <c r="E9" s="662"/>
      <c r="F9" s="662"/>
      <c r="G9" s="662"/>
      <c r="H9" s="662"/>
      <c r="I9" s="662"/>
      <c r="J9" s="342"/>
      <c r="K9" s="264"/>
      <c r="M9" s="662" t="s">
        <v>61</v>
      </c>
      <c r="N9" s="664"/>
      <c r="O9" s="664"/>
      <c r="P9" s="664"/>
      <c r="Q9" s="664"/>
      <c r="R9" s="664"/>
      <c r="S9" s="417"/>
      <c r="T9" s="417"/>
      <c r="U9" s="662" t="s">
        <v>62</v>
      </c>
      <c r="V9" s="662"/>
      <c r="W9" s="662"/>
      <c r="X9" s="662"/>
      <c r="Y9" s="662"/>
      <c r="Z9" s="416"/>
      <c r="AA9" s="415"/>
    </row>
    <row r="10" spans="1:27" ht="24.4" customHeight="1" thickBot="1" x14ac:dyDescent="0.3">
      <c r="B10" s="274"/>
      <c r="C10" s="264"/>
      <c r="D10" s="264"/>
      <c r="E10" s="264"/>
      <c r="F10" s="264"/>
      <c r="G10" s="264"/>
      <c r="H10" s="264"/>
      <c r="I10" s="264"/>
      <c r="J10" s="264"/>
      <c r="K10" s="264"/>
      <c r="L10" s="265"/>
      <c r="M10" s="264"/>
      <c r="N10" s="264"/>
      <c r="O10" s="264"/>
      <c r="P10" s="264"/>
      <c r="Q10" s="339"/>
      <c r="R10" s="339"/>
      <c r="S10" s="339"/>
      <c r="T10" s="339"/>
      <c r="V10" s="339"/>
      <c r="W10" s="264"/>
      <c r="X10" s="264"/>
      <c r="Y10" s="264"/>
      <c r="Z10" s="264"/>
      <c r="AA10" s="272"/>
    </row>
    <row r="11" spans="1:27" ht="15.75" customHeight="1" x14ac:dyDescent="0.25">
      <c r="B11" s="274"/>
      <c r="C11" s="264"/>
      <c r="D11" s="651" t="s">
        <v>8</v>
      </c>
      <c r="E11" s="651" t="s">
        <v>9</v>
      </c>
      <c r="F11" s="651" t="s">
        <v>9</v>
      </c>
      <c r="G11" s="651" t="s">
        <v>63</v>
      </c>
      <c r="H11" s="651" t="s">
        <v>64</v>
      </c>
      <c r="I11" s="651" t="s">
        <v>65</v>
      </c>
      <c r="J11" s="414"/>
      <c r="K11" s="264"/>
      <c r="M11" s="656" t="s">
        <v>66</v>
      </c>
      <c r="N11" s="686"/>
      <c r="O11" s="686"/>
      <c r="P11" s="687"/>
      <c r="Q11" s="651" t="s">
        <v>67</v>
      </c>
      <c r="R11" s="651" t="s">
        <v>68</v>
      </c>
      <c r="U11" s="651" t="s">
        <v>69</v>
      </c>
      <c r="V11" s="651" t="s">
        <v>8</v>
      </c>
      <c r="W11" s="656" t="s">
        <v>70</v>
      </c>
      <c r="X11" s="657"/>
      <c r="Y11" s="651" t="s">
        <v>71</v>
      </c>
      <c r="Z11" s="264"/>
      <c r="AA11" s="272"/>
    </row>
    <row r="12" spans="1:27" ht="15.75" customHeight="1" x14ac:dyDescent="0.25">
      <c r="B12" s="274"/>
      <c r="C12" s="264"/>
      <c r="D12" s="652"/>
      <c r="E12" s="652"/>
      <c r="F12" s="652"/>
      <c r="G12" s="681"/>
      <c r="H12" s="652"/>
      <c r="I12" s="652"/>
      <c r="J12" s="373"/>
      <c r="K12" s="412"/>
      <c r="M12" s="688"/>
      <c r="N12" s="689"/>
      <c r="O12" s="689"/>
      <c r="P12" s="690"/>
      <c r="Q12" s="652"/>
      <c r="R12" s="652"/>
      <c r="U12" s="652"/>
      <c r="V12" s="652"/>
      <c r="W12" s="658"/>
      <c r="X12" s="659"/>
      <c r="Y12" s="652"/>
      <c r="Z12" s="264"/>
      <c r="AA12" s="272"/>
    </row>
    <row r="13" spans="1:27" ht="15.75" customHeight="1" thickBot="1" x14ac:dyDescent="0.3">
      <c r="B13" s="274"/>
      <c r="C13" s="264"/>
      <c r="D13" s="653"/>
      <c r="E13" s="653"/>
      <c r="F13" s="653"/>
      <c r="G13" s="682"/>
      <c r="H13" s="653"/>
      <c r="I13" s="653"/>
      <c r="J13" s="413"/>
      <c r="K13" s="412"/>
      <c r="M13" s="691"/>
      <c r="N13" s="692"/>
      <c r="O13" s="692"/>
      <c r="P13" s="693"/>
      <c r="Q13" s="653"/>
      <c r="R13" s="653"/>
      <c r="U13" s="653"/>
      <c r="V13" s="653"/>
      <c r="W13" s="660"/>
      <c r="X13" s="661"/>
      <c r="Y13" s="653"/>
      <c r="Z13" s="264"/>
      <c r="AA13" s="272"/>
    </row>
    <row r="14" spans="1:27" ht="15.75" customHeight="1" x14ac:dyDescent="0.25">
      <c r="B14" s="274"/>
      <c r="C14" s="264"/>
      <c r="D14" s="333"/>
      <c r="E14" s="331"/>
      <c r="F14" s="332"/>
      <c r="G14" s="331"/>
      <c r="H14" s="331"/>
      <c r="I14" s="338"/>
      <c r="J14" s="407"/>
      <c r="K14" s="264"/>
      <c r="M14" s="675"/>
      <c r="N14" s="676"/>
      <c r="O14" s="676"/>
      <c r="P14" s="677"/>
      <c r="Q14" s="411"/>
      <c r="R14" s="334"/>
      <c r="U14" s="410"/>
      <c r="V14" s="409"/>
      <c r="W14" s="654"/>
      <c r="X14" s="655"/>
      <c r="Y14" s="408"/>
      <c r="Z14" s="264"/>
      <c r="AA14" s="272"/>
    </row>
    <row r="15" spans="1:27" ht="15.75" customHeight="1" x14ac:dyDescent="0.25">
      <c r="B15" s="274"/>
      <c r="C15" s="264"/>
      <c r="D15" s="320"/>
      <c r="E15" s="318"/>
      <c r="F15" s="319"/>
      <c r="G15" s="318"/>
      <c r="H15" s="318"/>
      <c r="I15" s="326"/>
      <c r="J15" s="407"/>
      <c r="K15" s="264"/>
      <c r="M15" s="678"/>
      <c r="N15" s="679"/>
      <c r="O15" s="679"/>
      <c r="P15" s="680"/>
      <c r="Q15" s="318"/>
      <c r="R15" s="290"/>
      <c r="U15" s="406"/>
      <c r="V15" s="405"/>
      <c r="W15" s="667"/>
      <c r="X15" s="668"/>
      <c r="Y15" s="404"/>
      <c r="Z15" s="264"/>
      <c r="AA15" s="272"/>
    </row>
    <row r="16" spans="1:27" ht="15.75" customHeight="1" thickBot="1" x14ac:dyDescent="0.3">
      <c r="B16" s="274"/>
      <c r="C16" s="264"/>
      <c r="D16" s="324"/>
      <c r="E16" s="318"/>
      <c r="F16" s="319"/>
      <c r="G16" s="318"/>
      <c r="H16" s="318"/>
      <c r="I16" s="326"/>
      <c r="J16" s="345"/>
      <c r="K16" s="264"/>
      <c r="M16" s="683"/>
      <c r="N16" s="684"/>
      <c r="O16" s="684"/>
      <c r="P16" s="685"/>
      <c r="Q16" s="403"/>
      <c r="R16" s="362"/>
      <c r="U16" s="402"/>
      <c r="V16" s="401"/>
      <c r="W16" s="673"/>
      <c r="X16" s="674"/>
      <c r="Y16" s="400"/>
      <c r="Z16" s="264"/>
      <c r="AA16" s="272"/>
    </row>
    <row r="17" spans="1:27" ht="15.75" customHeight="1" thickTop="1" thickBot="1" x14ac:dyDescent="0.3">
      <c r="B17" s="274"/>
      <c r="C17" s="264"/>
      <c r="D17" s="694" t="s">
        <v>72</v>
      </c>
      <c r="E17" s="695"/>
      <c r="F17" s="695"/>
      <c r="G17" s="696"/>
      <c r="H17" s="399"/>
      <c r="I17" s="398">
        <v>500</v>
      </c>
      <c r="J17" s="280"/>
      <c r="K17" s="264"/>
      <c r="M17" s="394"/>
      <c r="N17" s="394"/>
      <c r="O17" s="394"/>
      <c r="P17" s="394"/>
      <c r="Q17" s="394"/>
      <c r="R17" s="393"/>
      <c r="U17" s="397"/>
      <c r="V17" s="396"/>
      <c r="W17" s="671"/>
      <c r="X17" s="672"/>
      <c r="Y17" s="395"/>
      <c r="Z17" s="264"/>
      <c r="AA17" s="272"/>
    </row>
    <row r="18" spans="1:27" ht="15.75" customHeight="1" thickTop="1" x14ac:dyDescent="0.25">
      <c r="B18" s="274"/>
      <c r="C18" s="264"/>
      <c r="D18" s="308"/>
      <c r="E18" s="305"/>
      <c r="F18" s="307"/>
      <c r="G18" s="306"/>
      <c r="H18" s="305"/>
      <c r="I18" s="303"/>
      <c r="J18" s="280"/>
      <c r="K18" s="264"/>
      <c r="M18" s="394"/>
      <c r="N18" s="394"/>
      <c r="O18" s="394"/>
      <c r="P18" s="394"/>
      <c r="Q18" s="394"/>
      <c r="R18" s="393"/>
      <c r="U18" s="392"/>
      <c r="V18" s="391"/>
      <c r="W18" s="669" t="s">
        <v>73</v>
      </c>
      <c r="X18" s="670"/>
      <c r="Y18" s="290"/>
      <c r="Z18" s="264"/>
      <c r="AA18" s="272"/>
    </row>
    <row r="19" spans="1:27" ht="15.75" customHeight="1" thickBot="1" x14ac:dyDescent="0.3">
      <c r="B19" s="274"/>
      <c r="C19" s="264"/>
      <c r="D19" s="299"/>
      <c r="E19" s="296"/>
      <c r="F19" s="297"/>
      <c r="G19" s="317"/>
      <c r="H19" s="309" t="s">
        <v>74</v>
      </c>
      <c r="I19" s="290">
        <f>SUM(I14:I17)</f>
        <v>500</v>
      </c>
      <c r="J19" s="322"/>
      <c r="K19" s="264"/>
      <c r="M19" s="280"/>
      <c r="N19" s="264"/>
      <c r="O19" s="280"/>
      <c r="P19" s="280"/>
      <c r="Q19" s="273"/>
      <c r="R19" s="280"/>
      <c r="S19" s="322"/>
      <c r="U19" s="390"/>
      <c r="V19" s="389"/>
      <c r="W19" s="665"/>
      <c r="X19" s="666"/>
      <c r="Y19" s="388"/>
      <c r="Z19" s="264"/>
      <c r="AA19" s="272"/>
    </row>
    <row r="20" spans="1:27" ht="15.75" customHeight="1" thickBot="1" x14ac:dyDescent="0.3">
      <c r="B20" s="274"/>
      <c r="C20" s="264"/>
      <c r="D20" s="387"/>
      <c r="E20" s="385"/>
      <c r="F20" s="386"/>
      <c r="G20" s="385"/>
      <c r="H20" s="385"/>
      <c r="I20" s="384"/>
      <c r="J20" s="280"/>
      <c r="K20" s="264"/>
      <c r="M20" s="280"/>
      <c r="N20" s="264"/>
      <c r="O20" s="280"/>
      <c r="P20" s="280"/>
      <c r="Q20" s="273"/>
      <c r="R20" s="280"/>
      <c r="S20" s="322"/>
      <c r="Z20" s="264"/>
      <c r="AA20" s="272"/>
    </row>
    <row r="21" spans="1:27" ht="15.75" customHeight="1" x14ac:dyDescent="0.25">
      <c r="B21" s="274"/>
      <c r="C21" s="264"/>
      <c r="D21" s="284" t="s">
        <v>75</v>
      </c>
      <c r="E21" s="383"/>
      <c r="F21" s="382"/>
      <c r="G21" s="382"/>
      <c r="H21" s="382"/>
      <c r="I21" s="382"/>
      <c r="J21" s="345"/>
      <c r="K21" s="264"/>
      <c r="M21" s="280"/>
      <c r="N21" s="264"/>
      <c r="O21" s="280"/>
      <c r="P21" s="280"/>
      <c r="Q21" s="273"/>
      <c r="R21" s="280"/>
      <c r="S21" s="322"/>
      <c r="U21" s="273"/>
      <c r="Z21" s="264"/>
      <c r="AA21" s="272"/>
    </row>
    <row r="22" spans="1:27" ht="15.75" customHeight="1" x14ac:dyDescent="0.25">
      <c r="B22" s="274"/>
      <c r="C22" s="264"/>
      <c r="D22" s="381" t="s">
        <v>76</v>
      </c>
      <c r="E22" s="380"/>
      <c r="F22" s="375"/>
      <c r="G22" s="375"/>
      <c r="H22" s="375"/>
      <c r="I22" s="375"/>
      <c r="J22" s="280"/>
      <c r="K22" s="264"/>
      <c r="M22" s="280"/>
      <c r="N22" s="264"/>
      <c r="O22" s="280"/>
      <c r="P22" s="280"/>
      <c r="Q22" s="273"/>
      <c r="R22" s="280"/>
      <c r="S22" s="322"/>
      <c r="U22" s="379"/>
      <c r="V22" s="264"/>
      <c r="W22" s="264"/>
      <c r="X22" s="264"/>
      <c r="Y22" s="264"/>
      <c r="Z22" s="264"/>
      <c r="AA22" s="272"/>
    </row>
    <row r="23" spans="1:27" ht="15.75" customHeight="1" x14ac:dyDescent="0.25">
      <c r="B23" s="274"/>
      <c r="C23" s="264"/>
      <c r="D23" s="378" t="s">
        <v>77</v>
      </c>
      <c r="E23" s="377"/>
      <c r="F23" s="376"/>
      <c r="G23" s="376"/>
      <c r="H23" s="376"/>
      <c r="I23" s="375"/>
      <c r="J23" s="280"/>
      <c r="K23" s="264"/>
      <c r="M23" s="280"/>
      <c r="N23" s="264"/>
      <c r="O23" s="280"/>
      <c r="P23" s="280"/>
      <c r="Q23" s="273"/>
      <c r="R23" s="280"/>
      <c r="S23" s="322"/>
      <c r="U23" s="273"/>
      <c r="V23" s="265"/>
      <c r="W23" s="264"/>
      <c r="X23" s="265"/>
      <c r="Y23" s="273"/>
      <c r="Z23" s="264"/>
      <c r="AA23" s="272"/>
    </row>
    <row r="24" spans="1:27" ht="22.15" customHeight="1" x14ac:dyDescent="0.25">
      <c r="B24" s="274"/>
      <c r="C24" s="264"/>
      <c r="D24" s="374"/>
      <c r="E24" s="374"/>
      <c r="F24" s="345"/>
      <c r="G24" s="345"/>
      <c r="H24" s="345"/>
      <c r="I24" s="280"/>
      <c r="J24" s="280"/>
      <c r="K24" s="264"/>
      <c r="T24" s="264"/>
      <c r="U24" s="264"/>
      <c r="V24" s="264"/>
      <c r="W24" s="264"/>
      <c r="X24" s="264"/>
      <c r="Y24" s="264"/>
      <c r="Z24" s="264"/>
      <c r="AA24" s="272"/>
    </row>
    <row r="25" spans="1:27" ht="22.15" customHeight="1" x14ac:dyDescent="0.4">
      <c r="A25" s="344"/>
      <c r="B25" s="343"/>
      <c r="C25" s="276"/>
      <c r="D25" s="347"/>
      <c r="E25" s="276"/>
      <c r="F25" s="276"/>
      <c r="G25" s="276"/>
      <c r="H25" s="276"/>
      <c r="I25" s="276"/>
      <c r="J25" s="276"/>
      <c r="K25" s="264"/>
      <c r="L25" s="265"/>
      <c r="M25" s="264"/>
      <c r="N25" s="264"/>
      <c r="O25" s="264"/>
      <c r="P25" s="264"/>
      <c r="Q25" s="265"/>
      <c r="R25" s="264"/>
      <c r="S25" s="264"/>
      <c r="T25" s="264"/>
      <c r="U25" s="264"/>
      <c r="V25" s="264"/>
      <c r="W25" s="264"/>
      <c r="X25" s="264"/>
      <c r="Y25" s="264"/>
      <c r="Z25" s="264"/>
      <c r="AA25" s="272"/>
    </row>
    <row r="26" spans="1:27" ht="27.95" customHeight="1" x14ac:dyDescent="0.6">
      <c r="A26" s="344"/>
      <c r="B26" s="343"/>
      <c r="C26" s="276"/>
      <c r="E26" s="342"/>
      <c r="F26" s="342"/>
      <c r="G26" s="342"/>
      <c r="H26" s="342"/>
      <c r="I26" s="342"/>
      <c r="J26" s="342"/>
      <c r="K26" s="342"/>
      <c r="L26" s="342"/>
      <c r="N26" s="662" t="s">
        <v>59</v>
      </c>
      <c r="O26" s="662"/>
      <c r="P26" s="662"/>
      <c r="Q26" s="662"/>
      <c r="R26" s="662"/>
      <c r="S26" s="662"/>
      <c r="T26" s="662" t="s">
        <v>78</v>
      </c>
      <c r="U26" s="662"/>
      <c r="V26" s="662"/>
      <c r="W26" s="662"/>
      <c r="X26" s="662"/>
      <c r="Y26" s="662"/>
      <c r="Z26" s="662"/>
      <c r="AA26" s="272"/>
    </row>
    <row r="27" spans="1:27" ht="27.95" customHeight="1" x14ac:dyDescent="0.6">
      <c r="B27" s="274"/>
      <c r="C27" s="264"/>
      <c r="D27" s="662" t="s">
        <v>79</v>
      </c>
      <c r="E27" s="662"/>
      <c r="F27" s="662"/>
      <c r="G27" s="662"/>
      <c r="H27" s="662"/>
      <c r="I27" s="662"/>
      <c r="J27" s="662"/>
      <c r="K27" s="662"/>
      <c r="L27" s="662"/>
      <c r="N27" s="662" t="s">
        <v>80</v>
      </c>
      <c r="O27" s="662"/>
      <c r="P27" s="662"/>
      <c r="Q27" s="662"/>
      <c r="R27" s="662"/>
      <c r="S27" s="662"/>
      <c r="T27" s="662" t="s">
        <v>81</v>
      </c>
      <c r="U27" s="662"/>
      <c r="V27" s="662"/>
      <c r="W27" s="662"/>
      <c r="X27" s="662"/>
      <c r="Y27" s="662"/>
      <c r="Z27" s="662"/>
      <c r="AA27" s="272"/>
    </row>
    <row r="28" spans="1:27" ht="24.4" customHeight="1" thickBot="1" x14ac:dyDescent="0.3">
      <c r="B28" s="274"/>
      <c r="C28" s="264"/>
      <c r="D28" s="264"/>
      <c r="E28" s="264"/>
      <c r="F28" s="264"/>
      <c r="G28" s="264"/>
      <c r="H28" s="264"/>
      <c r="I28" s="264"/>
      <c r="J28" s="264"/>
      <c r="K28" s="264"/>
      <c r="L28" s="265"/>
      <c r="M28" s="264"/>
      <c r="N28" s="264"/>
      <c r="O28" s="264"/>
      <c r="P28" s="264"/>
      <c r="Q28" s="339"/>
      <c r="R28" s="339"/>
      <c r="S28" s="339"/>
      <c r="T28" s="339"/>
      <c r="U28" s="339"/>
      <c r="V28" s="264"/>
      <c r="W28" s="264"/>
      <c r="X28" s="264"/>
      <c r="Y28" s="264"/>
      <c r="Z28" s="264"/>
      <c r="AA28" s="272"/>
    </row>
    <row r="29" spans="1:27" ht="15.75" customHeight="1" x14ac:dyDescent="0.25">
      <c r="B29" s="274"/>
      <c r="C29" s="264"/>
      <c r="D29" s="651" t="s">
        <v>8</v>
      </c>
      <c r="E29" s="651" t="s">
        <v>82</v>
      </c>
      <c r="F29" s="651" t="s">
        <v>70</v>
      </c>
      <c r="G29" s="651" t="s">
        <v>83</v>
      </c>
      <c r="H29" s="651" t="s">
        <v>70</v>
      </c>
      <c r="I29" s="651" t="s">
        <v>84</v>
      </c>
      <c r="J29" s="651" t="s">
        <v>85</v>
      </c>
      <c r="K29" s="651" t="s">
        <v>86</v>
      </c>
      <c r="L29" s="651" t="s">
        <v>87</v>
      </c>
      <c r="M29" s="372"/>
      <c r="N29" s="325"/>
      <c r="O29" s="697" t="s">
        <v>8</v>
      </c>
      <c r="P29" s="697" t="s">
        <v>9</v>
      </c>
      <c r="Q29" s="697" t="s">
        <v>9</v>
      </c>
      <c r="R29" s="651" t="s">
        <v>68</v>
      </c>
      <c r="U29" s="651" t="s">
        <v>8</v>
      </c>
      <c r="V29" s="651" t="s">
        <v>9</v>
      </c>
      <c r="W29" s="651" t="s">
        <v>9</v>
      </c>
      <c r="X29" s="651" t="s">
        <v>91</v>
      </c>
      <c r="Y29" s="651" t="s">
        <v>68</v>
      </c>
      <c r="Z29" s="264"/>
      <c r="AA29" s="272"/>
    </row>
    <row r="30" spans="1:27" ht="15.75" customHeight="1" x14ac:dyDescent="0.25">
      <c r="B30" s="274"/>
      <c r="C30" s="264"/>
      <c r="D30" s="652"/>
      <c r="E30" s="652"/>
      <c r="F30" s="652"/>
      <c r="G30" s="681"/>
      <c r="H30" s="652"/>
      <c r="I30" s="652"/>
      <c r="J30" s="652"/>
      <c r="K30" s="652"/>
      <c r="L30" s="652"/>
      <c r="M30" s="373"/>
      <c r="N30" s="325"/>
      <c r="O30" s="698"/>
      <c r="P30" s="698"/>
      <c r="Q30" s="698"/>
      <c r="R30" s="652"/>
      <c r="U30" s="652"/>
      <c r="V30" s="652"/>
      <c r="W30" s="652"/>
      <c r="X30" s="652"/>
      <c r="Y30" s="652"/>
      <c r="Z30" s="264"/>
      <c r="AA30" s="272"/>
    </row>
    <row r="31" spans="1:27" ht="15.75" customHeight="1" thickBot="1" x14ac:dyDescent="0.3">
      <c r="B31" s="274"/>
      <c r="C31" s="264"/>
      <c r="D31" s="653"/>
      <c r="E31" s="653"/>
      <c r="F31" s="653"/>
      <c r="G31" s="682"/>
      <c r="H31" s="653"/>
      <c r="I31" s="653"/>
      <c r="J31" s="653"/>
      <c r="K31" s="653"/>
      <c r="L31" s="653"/>
      <c r="M31" s="372"/>
      <c r="N31" s="325"/>
      <c r="O31" s="699"/>
      <c r="P31" s="699"/>
      <c r="Q31" s="699"/>
      <c r="R31" s="653"/>
      <c r="U31" s="653"/>
      <c r="V31" s="653"/>
      <c r="W31" s="653"/>
      <c r="X31" s="653"/>
      <c r="Y31" s="653"/>
      <c r="Z31" s="264"/>
      <c r="AA31" s="272"/>
    </row>
    <row r="32" spans="1:27" ht="15.75" customHeight="1" x14ac:dyDescent="0.25">
      <c r="B32" s="274"/>
      <c r="C32" s="264"/>
      <c r="D32" s="333"/>
      <c r="E32" s="331"/>
      <c r="F32" s="332"/>
      <c r="G32" s="331"/>
      <c r="H32" s="331"/>
      <c r="I32" s="331"/>
      <c r="J32" s="331"/>
      <c r="K32" s="331"/>
      <c r="L32" s="338"/>
      <c r="M32" s="280"/>
      <c r="N32" s="325"/>
      <c r="O32" s="337"/>
      <c r="P32" s="336"/>
      <c r="Q32" s="335"/>
      <c r="R32" s="334"/>
      <c r="S32" s="322"/>
      <c r="T32" s="371"/>
      <c r="U32" s="370"/>
      <c r="V32" s="332"/>
      <c r="W32" s="331"/>
      <c r="X32" s="369"/>
      <c r="Y32" s="338"/>
      <c r="Z32" s="365"/>
      <c r="AA32" s="272"/>
    </row>
    <row r="33" spans="1:27" ht="15.75" customHeight="1" x14ac:dyDescent="0.25">
      <c r="B33" s="274"/>
      <c r="C33" s="264"/>
      <c r="D33" s="320"/>
      <c r="E33" s="318"/>
      <c r="F33" s="319"/>
      <c r="G33" s="318"/>
      <c r="H33" s="318"/>
      <c r="I33" s="318"/>
      <c r="J33" s="318"/>
      <c r="K33" s="318"/>
      <c r="L33" s="326"/>
      <c r="M33" s="280"/>
      <c r="N33" s="325"/>
      <c r="O33" s="324"/>
      <c r="P33" s="318"/>
      <c r="Q33" s="323"/>
      <c r="R33" s="290"/>
      <c r="S33" s="322"/>
      <c r="T33" s="368"/>
      <c r="U33" s="367"/>
      <c r="V33" s="319"/>
      <c r="W33" s="318"/>
      <c r="X33" s="366"/>
      <c r="Y33" s="326"/>
      <c r="Z33" s="365"/>
      <c r="AA33" s="272"/>
    </row>
    <row r="34" spans="1:27" ht="15.75" customHeight="1" thickBot="1" x14ac:dyDescent="0.3">
      <c r="B34" s="274"/>
      <c r="C34" s="264"/>
      <c r="D34" s="324"/>
      <c r="E34" s="318"/>
      <c r="F34" s="319"/>
      <c r="G34" s="318"/>
      <c r="H34" s="318"/>
      <c r="I34" s="318"/>
      <c r="J34" s="318"/>
      <c r="K34" s="318"/>
      <c r="L34" s="326"/>
      <c r="M34" s="280"/>
      <c r="N34" s="325"/>
      <c r="O34" s="364"/>
      <c r="P34" s="358"/>
      <c r="Q34" s="363"/>
      <c r="R34" s="362"/>
      <c r="S34" s="322"/>
      <c r="T34" s="361"/>
      <c r="U34" s="360"/>
      <c r="V34" s="359"/>
      <c r="W34" s="358"/>
      <c r="X34" s="357"/>
      <c r="Y34" s="356"/>
      <c r="Z34" s="264"/>
      <c r="AA34" s="272"/>
    </row>
    <row r="35" spans="1:27" ht="15.75" customHeight="1" thickTop="1" x14ac:dyDescent="0.25">
      <c r="B35" s="274"/>
      <c r="C35" s="264"/>
      <c r="D35" s="308"/>
      <c r="E35" s="305"/>
      <c r="F35" s="307"/>
      <c r="G35" s="306"/>
      <c r="H35" s="305"/>
      <c r="I35" s="305"/>
      <c r="J35" s="305"/>
      <c r="K35" s="305"/>
      <c r="L35" s="355"/>
      <c r="M35" s="280"/>
      <c r="N35" s="280"/>
      <c r="O35" s="352"/>
      <c r="P35" s="354"/>
      <c r="Q35" s="352"/>
      <c r="R35" s="322"/>
      <c r="S35" s="322"/>
      <c r="T35" s="351"/>
      <c r="U35" s="352"/>
      <c r="V35" s="352"/>
      <c r="W35" s="354"/>
      <c r="X35" s="353"/>
      <c r="Y35" s="352"/>
      <c r="Z35" s="264"/>
      <c r="AA35" s="272"/>
    </row>
    <row r="36" spans="1:27" ht="15.75" customHeight="1" x14ac:dyDescent="0.25">
      <c r="A36" s="271"/>
      <c r="B36" s="274"/>
      <c r="C36" s="264"/>
      <c r="D36" s="299"/>
      <c r="E36" s="296"/>
      <c r="F36" s="297"/>
      <c r="G36" s="317"/>
      <c r="H36" s="296"/>
      <c r="I36" s="296"/>
      <c r="J36" s="296"/>
      <c r="K36" s="309" t="s">
        <v>88</v>
      </c>
      <c r="L36" s="290">
        <f>SUM(L32:L34)</f>
        <v>0</v>
      </c>
      <c r="M36" s="280"/>
      <c r="N36" s="280"/>
      <c r="O36" s="280"/>
      <c r="P36" s="273"/>
      <c r="Q36" s="280"/>
      <c r="R36" s="322"/>
      <c r="S36" s="322"/>
      <c r="T36" s="351"/>
      <c r="U36" s="280"/>
      <c r="V36" s="280"/>
      <c r="W36" s="273"/>
      <c r="X36" s="280"/>
      <c r="Y36" s="322"/>
      <c r="Z36" s="264"/>
      <c r="AA36" s="272"/>
    </row>
    <row r="37" spans="1:27" ht="15.75" customHeight="1" thickBot="1" x14ac:dyDescent="0.3">
      <c r="A37" s="271"/>
      <c r="B37" s="274"/>
      <c r="C37" s="264"/>
      <c r="D37" s="289"/>
      <c r="E37" s="288"/>
      <c r="F37" s="287"/>
      <c r="G37" s="288"/>
      <c r="H37" s="288"/>
      <c r="I37" s="288"/>
      <c r="J37" s="288"/>
      <c r="K37" s="288"/>
      <c r="L37" s="350"/>
      <c r="M37" s="280"/>
      <c r="N37" s="280"/>
      <c r="O37" s="280"/>
      <c r="P37" s="273"/>
      <c r="Q37" s="280"/>
      <c r="R37" s="322"/>
      <c r="S37" s="322"/>
      <c r="T37" s="349"/>
      <c r="U37" s="348"/>
      <c r="V37" s="280"/>
      <c r="W37" s="280"/>
      <c r="X37" s="280"/>
      <c r="Y37" s="280"/>
      <c r="Z37" s="264"/>
      <c r="AA37" s="272"/>
    </row>
    <row r="38" spans="1:27" ht="15.75" customHeight="1" x14ac:dyDescent="0.25">
      <c r="A38" s="271"/>
      <c r="B38" s="274"/>
      <c r="C38" s="264"/>
      <c r="D38" s="284" t="s">
        <v>89</v>
      </c>
      <c r="E38" s="280"/>
      <c r="F38" s="345"/>
      <c r="G38" s="345"/>
      <c r="H38" s="345"/>
      <c r="I38" s="280"/>
      <c r="J38" s="280"/>
      <c r="K38" s="264"/>
      <c r="M38" s="280"/>
      <c r="N38" s="280"/>
      <c r="O38" s="280"/>
      <c r="P38" s="273"/>
      <c r="Q38" s="280"/>
      <c r="R38" s="322"/>
      <c r="S38" s="322"/>
      <c r="U38" s="264"/>
      <c r="V38" s="265"/>
      <c r="W38" s="264"/>
      <c r="X38" s="265"/>
      <c r="Y38" s="264"/>
      <c r="Z38" s="264"/>
      <c r="AA38" s="272"/>
    </row>
    <row r="39" spans="1:27" ht="22.15" customHeight="1" x14ac:dyDescent="0.25">
      <c r="A39" s="271"/>
      <c r="B39" s="274"/>
      <c r="C39" s="264"/>
      <c r="D39" s="346"/>
      <c r="E39" s="280"/>
      <c r="F39" s="345"/>
      <c r="G39" s="345"/>
      <c r="H39" s="345"/>
      <c r="I39" s="280"/>
      <c r="J39" s="280"/>
      <c r="K39" s="264"/>
      <c r="M39" s="280"/>
      <c r="N39" s="280"/>
      <c r="O39" s="280"/>
      <c r="P39" s="273"/>
      <c r="Q39" s="280"/>
      <c r="R39" s="322"/>
      <c r="S39" s="322"/>
      <c r="U39" s="264"/>
      <c r="V39" s="265"/>
      <c r="W39" s="264"/>
      <c r="X39" s="265"/>
      <c r="Y39" s="264"/>
      <c r="Z39" s="264"/>
      <c r="AA39" s="272"/>
    </row>
    <row r="40" spans="1:27" ht="22.15" customHeight="1" x14ac:dyDescent="0.25">
      <c r="A40" s="271"/>
      <c r="B40" s="274"/>
      <c r="C40" s="264"/>
      <c r="D40" s="346"/>
      <c r="E40" s="280"/>
      <c r="F40" s="345"/>
      <c r="G40" s="345"/>
      <c r="H40" s="345"/>
      <c r="I40" s="280"/>
      <c r="J40" s="280"/>
      <c r="K40" s="264"/>
      <c r="M40" s="280"/>
      <c r="N40" s="280"/>
      <c r="O40" s="280"/>
      <c r="P40" s="273"/>
      <c r="Q40" s="280"/>
      <c r="R40" s="322"/>
      <c r="S40" s="322"/>
      <c r="U40" s="264"/>
      <c r="V40" s="265"/>
      <c r="W40" s="264"/>
      <c r="X40" s="265"/>
      <c r="Y40" s="264"/>
      <c r="Z40" s="264"/>
      <c r="AA40" s="272"/>
    </row>
    <row r="41" spans="1:27" ht="22.15" customHeight="1" x14ac:dyDescent="0.4">
      <c r="A41" s="344"/>
      <c r="B41" s="343"/>
      <c r="C41" s="276"/>
      <c r="D41" s="347"/>
      <c r="E41" s="276"/>
      <c r="F41" s="276"/>
      <c r="G41" s="276"/>
      <c r="H41" s="276"/>
      <c r="I41" s="276"/>
      <c r="J41" s="276"/>
      <c r="K41" s="264"/>
      <c r="L41" s="265"/>
      <c r="M41" s="264"/>
      <c r="N41" s="264"/>
      <c r="O41" s="264"/>
      <c r="P41" s="264"/>
      <c r="Q41" s="265"/>
      <c r="R41" s="264"/>
      <c r="S41" s="264"/>
      <c r="T41" s="264"/>
      <c r="U41" s="264"/>
      <c r="V41" s="264"/>
      <c r="W41" s="264"/>
      <c r="X41" s="264"/>
      <c r="Y41" s="264"/>
      <c r="Z41" s="264"/>
      <c r="AA41" s="272"/>
    </row>
    <row r="42" spans="1:27" ht="22.15" customHeight="1" x14ac:dyDescent="0.25">
      <c r="A42" s="271"/>
      <c r="B42" s="274"/>
      <c r="C42" s="264"/>
      <c r="D42" s="346"/>
      <c r="E42" s="280"/>
      <c r="F42" s="345"/>
      <c r="G42" s="345"/>
      <c r="H42" s="345"/>
      <c r="I42" s="280"/>
      <c r="J42" s="280"/>
      <c r="K42" s="264"/>
      <c r="M42" s="280"/>
      <c r="N42" s="280"/>
      <c r="O42" s="280"/>
      <c r="P42" s="273"/>
      <c r="Q42" s="280"/>
      <c r="R42" s="322"/>
      <c r="S42" s="322"/>
      <c r="U42" s="264"/>
      <c r="V42" s="265"/>
      <c r="W42" s="264"/>
      <c r="X42" s="265"/>
      <c r="Y42" s="264"/>
      <c r="Z42" s="264"/>
      <c r="AA42" s="272"/>
    </row>
    <row r="43" spans="1:27" ht="27.95" customHeight="1" x14ac:dyDescent="0.6">
      <c r="A43" s="344"/>
      <c r="B43" s="343"/>
      <c r="C43" s="276"/>
      <c r="E43" s="342"/>
      <c r="F43" s="342"/>
      <c r="G43" s="342"/>
      <c r="H43" s="342"/>
      <c r="I43" s="342"/>
      <c r="J43" s="342"/>
      <c r="K43" s="662" t="s">
        <v>92</v>
      </c>
      <c r="L43" s="662"/>
      <c r="M43" s="662"/>
      <c r="N43" s="662"/>
      <c r="O43" s="662"/>
      <c r="P43" s="662"/>
      <c r="Q43" s="341"/>
      <c r="R43" s="341"/>
      <c r="S43" s="341"/>
      <c r="T43" s="341"/>
      <c r="U43" s="341"/>
      <c r="V43" s="341"/>
      <c r="W43" s="341"/>
      <c r="X43" s="341"/>
      <c r="Y43" s="340"/>
      <c r="AA43" s="272"/>
    </row>
    <row r="44" spans="1:27" ht="27.95" customHeight="1" x14ac:dyDescent="0.6">
      <c r="A44" s="271"/>
      <c r="B44" s="274"/>
      <c r="D44" s="662" t="s">
        <v>90</v>
      </c>
      <c r="E44" s="662"/>
      <c r="F44" s="662"/>
      <c r="G44" s="662"/>
      <c r="H44" s="662"/>
      <c r="I44" s="662"/>
      <c r="J44" s="662"/>
      <c r="K44" s="662" t="s">
        <v>93</v>
      </c>
      <c r="L44" s="662"/>
      <c r="M44" s="662"/>
      <c r="N44" s="662"/>
      <c r="O44" s="662"/>
      <c r="P44" s="662"/>
      <c r="Q44" s="662" t="s">
        <v>94</v>
      </c>
      <c r="R44" s="700"/>
      <c r="S44" s="700"/>
      <c r="T44" s="700"/>
      <c r="U44" s="700"/>
      <c r="V44" s="700"/>
      <c r="W44" s="700"/>
      <c r="X44" s="700"/>
      <c r="Y44" s="700"/>
      <c r="Z44" s="700"/>
      <c r="AA44" s="272"/>
    </row>
    <row r="45" spans="1:27" ht="24.4" customHeight="1" thickBot="1" x14ac:dyDescent="0.3">
      <c r="A45" s="271"/>
      <c r="B45" s="274"/>
      <c r="C45" s="264"/>
      <c r="D45" s="264"/>
      <c r="E45" s="264"/>
      <c r="F45" s="264"/>
      <c r="G45" s="264"/>
      <c r="H45" s="264"/>
      <c r="I45" s="264"/>
      <c r="J45" s="264"/>
      <c r="K45" s="264"/>
      <c r="L45" s="264"/>
      <c r="M45" s="264"/>
      <c r="N45" s="339"/>
      <c r="O45" s="339"/>
      <c r="P45" s="339"/>
      <c r="Q45" s="280"/>
      <c r="R45" s="264"/>
      <c r="S45" s="264"/>
      <c r="T45" s="264"/>
      <c r="U45" s="264"/>
      <c r="V45" s="264"/>
      <c r="W45" s="264"/>
      <c r="X45" s="264"/>
      <c r="Y45" s="264"/>
      <c r="AA45" s="272"/>
    </row>
    <row r="46" spans="1:27" ht="15.75" customHeight="1" x14ac:dyDescent="0.25">
      <c r="A46" s="271"/>
      <c r="B46" s="274"/>
      <c r="C46" s="264"/>
      <c r="D46" s="651" t="s">
        <v>8</v>
      </c>
      <c r="E46" s="651" t="s">
        <v>82</v>
      </c>
      <c r="F46" s="651" t="s">
        <v>70</v>
      </c>
      <c r="G46" s="651" t="s">
        <v>83</v>
      </c>
      <c r="H46" s="651" t="s">
        <v>70</v>
      </c>
      <c r="I46" s="651" t="s">
        <v>84</v>
      </c>
      <c r="J46" s="651" t="s">
        <v>87</v>
      </c>
      <c r="K46" s="325"/>
      <c r="L46" s="697" t="s">
        <v>8</v>
      </c>
      <c r="M46" s="697" t="s">
        <v>9</v>
      </c>
      <c r="N46" s="697" t="s">
        <v>9</v>
      </c>
      <c r="O46" s="651" t="s">
        <v>87</v>
      </c>
      <c r="P46" s="263"/>
      <c r="Q46" s="651" t="s">
        <v>8</v>
      </c>
      <c r="R46" s="651" t="s">
        <v>9</v>
      </c>
      <c r="S46" s="651" t="s">
        <v>9</v>
      </c>
      <c r="T46" s="651" t="s">
        <v>105</v>
      </c>
      <c r="U46" s="651" t="s">
        <v>95</v>
      </c>
      <c r="V46" s="651" t="s">
        <v>96</v>
      </c>
      <c r="W46" s="651" t="s">
        <v>97</v>
      </c>
      <c r="X46" s="651" t="s">
        <v>98</v>
      </c>
      <c r="Y46" s="651" t="s">
        <v>99</v>
      </c>
      <c r="Z46" s="651" t="s">
        <v>100</v>
      </c>
      <c r="AA46" s="272"/>
    </row>
    <row r="47" spans="1:27" ht="15.75" customHeight="1" x14ac:dyDescent="0.25">
      <c r="A47" s="271"/>
      <c r="B47" s="274"/>
      <c r="C47" s="264"/>
      <c r="D47" s="652"/>
      <c r="E47" s="652"/>
      <c r="F47" s="652"/>
      <c r="G47" s="652"/>
      <c r="H47" s="652"/>
      <c r="I47" s="652"/>
      <c r="J47" s="652"/>
      <c r="K47" s="325"/>
      <c r="L47" s="698"/>
      <c r="M47" s="698"/>
      <c r="N47" s="698"/>
      <c r="O47" s="652"/>
      <c r="P47" s="263"/>
      <c r="Q47" s="652"/>
      <c r="R47" s="652"/>
      <c r="S47" s="652"/>
      <c r="T47" s="652"/>
      <c r="U47" s="652"/>
      <c r="V47" s="652"/>
      <c r="W47" s="652"/>
      <c r="X47" s="652"/>
      <c r="Y47" s="652"/>
      <c r="Z47" s="652"/>
      <c r="AA47" s="272"/>
    </row>
    <row r="48" spans="1:27" ht="15.75" customHeight="1" thickBot="1" x14ac:dyDescent="0.3">
      <c r="A48" s="271"/>
      <c r="B48" s="274"/>
      <c r="C48" s="264"/>
      <c r="D48" s="653"/>
      <c r="E48" s="653"/>
      <c r="F48" s="653"/>
      <c r="G48" s="653"/>
      <c r="H48" s="653"/>
      <c r="I48" s="653"/>
      <c r="J48" s="653"/>
      <c r="K48" s="325"/>
      <c r="L48" s="699"/>
      <c r="M48" s="699"/>
      <c r="N48" s="699"/>
      <c r="O48" s="653"/>
      <c r="P48" s="263"/>
      <c r="Q48" s="652"/>
      <c r="R48" s="652"/>
      <c r="S48" s="652"/>
      <c r="T48" s="652"/>
      <c r="U48" s="652"/>
      <c r="V48" s="652"/>
      <c r="W48" s="652"/>
      <c r="X48" s="652"/>
      <c r="Y48" s="652"/>
      <c r="Z48" s="652"/>
      <c r="AA48" s="272"/>
    </row>
    <row r="49" spans="1:27" ht="15.75" customHeight="1" thickBot="1" x14ac:dyDescent="0.3">
      <c r="A49" s="271"/>
      <c r="B49" s="274"/>
      <c r="C49" s="264"/>
      <c r="D49" s="333"/>
      <c r="E49" s="331"/>
      <c r="F49" s="332"/>
      <c r="G49" s="331"/>
      <c r="H49" s="331"/>
      <c r="I49" s="331"/>
      <c r="J49" s="338"/>
      <c r="K49" s="325"/>
      <c r="L49" s="337"/>
      <c r="M49" s="336"/>
      <c r="N49" s="335"/>
      <c r="O49" s="334"/>
      <c r="P49" s="322"/>
      <c r="Q49" s="653"/>
      <c r="R49" s="653"/>
      <c r="S49" s="653"/>
      <c r="T49" s="653"/>
      <c r="U49" s="653"/>
      <c r="V49" s="653"/>
      <c r="W49" s="653"/>
      <c r="X49" s="653"/>
      <c r="Y49" s="653"/>
      <c r="Z49" s="653"/>
      <c r="AA49" s="272"/>
    </row>
    <row r="50" spans="1:27" ht="15.75" customHeight="1" x14ac:dyDescent="0.25">
      <c r="A50" s="271"/>
      <c r="B50" s="274"/>
      <c r="C50" s="264"/>
      <c r="D50" s="320"/>
      <c r="E50" s="318"/>
      <c r="F50" s="319"/>
      <c r="G50" s="318"/>
      <c r="H50" s="318"/>
      <c r="I50" s="318"/>
      <c r="J50" s="326"/>
      <c r="K50" s="325"/>
      <c r="L50" s="324"/>
      <c r="M50" s="318"/>
      <c r="N50" s="323"/>
      <c r="O50" s="290"/>
      <c r="P50" s="322"/>
      <c r="Q50" s="333"/>
      <c r="R50" s="331"/>
      <c r="S50" s="332"/>
      <c r="T50" s="331"/>
      <c r="U50" s="330"/>
      <c r="V50" s="330"/>
      <c r="W50" s="330"/>
      <c r="X50" s="329"/>
      <c r="Y50" s="328"/>
      <c r="Z50" s="327"/>
      <c r="AA50" s="272"/>
    </row>
    <row r="51" spans="1:27" ht="15.75" customHeight="1" thickBot="1" x14ac:dyDescent="0.3">
      <c r="A51" s="271"/>
      <c r="B51" s="274"/>
      <c r="C51" s="264"/>
      <c r="D51" s="324"/>
      <c r="E51" s="318"/>
      <c r="F51" s="319"/>
      <c r="G51" s="318"/>
      <c r="H51" s="318"/>
      <c r="I51" s="318"/>
      <c r="J51" s="326"/>
      <c r="K51" s="325"/>
      <c r="L51" s="324"/>
      <c r="M51" s="318"/>
      <c r="N51" s="323"/>
      <c r="O51" s="290"/>
      <c r="P51" s="322"/>
      <c r="Q51" s="320"/>
      <c r="R51" s="318"/>
      <c r="S51" s="319"/>
      <c r="T51" s="318"/>
      <c r="U51" s="294"/>
      <c r="V51" s="294"/>
      <c r="W51" s="294"/>
      <c r="X51" s="292"/>
      <c r="Y51" s="291"/>
      <c r="Z51" s="290"/>
      <c r="AA51" s="272"/>
    </row>
    <row r="52" spans="1:27" ht="15.75" customHeight="1" thickTop="1" thickBot="1" x14ac:dyDescent="0.3">
      <c r="A52" s="271"/>
      <c r="B52" s="274"/>
      <c r="C52" s="264"/>
      <c r="D52" s="308"/>
      <c r="E52" s="305"/>
      <c r="F52" s="307"/>
      <c r="G52" s="306"/>
      <c r="H52" s="305"/>
      <c r="I52" s="305"/>
      <c r="J52" s="303"/>
      <c r="K52" s="280"/>
      <c r="L52" s="694" t="s">
        <v>72</v>
      </c>
      <c r="M52" s="695"/>
      <c r="N52" s="696"/>
      <c r="O52" s="321"/>
      <c r="P52" s="265"/>
      <c r="Q52" s="320"/>
      <c r="R52" s="318"/>
      <c r="S52" s="319"/>
      <c r="T52" s="318"/>
      <c r="U52" s="294"/>
      <c r="V52" s="294"/>
      <c r="W52" s="294"/>
      <c r="X52" s="292"/>
      <c r="Y52" s="291"/>
      <c r="Z52" s="290"/>
      <c r="AA52" s="272"/>
    </row>
    <row r="53" spans="1:27" ht="15.75" customHeight="1" thickTop="1" thickBot="1" x14ac:dyDescent="0.3">
      <c r="A53" s="271"/>
      <c r="B53" s="274"/>
      <c r="C53" s="264"/>
      <c r="D53" s="299"/>
      <c r="E53" s="296"/>
      <c r="F53" s="297"/>
      <c r="G53" s="317"/>
      <c r="H53" s="296"/>
      <c r="I53" s="309" t="s">
        <v>88</v>
      </c>
      <c r="J53" s="290">
        <f>SUM(J49:J51)</f>
        <v>0</v>
      </c>
      <c r="K53" s="280"/>
      <c r="L53" s="316"/>
      <c r="M53" s="315"/>
      <c r="N53" s="315"/>
      <c r="O53" s="314"/>
      <c r="P53" s="265"/>
      <c r="Q53" s="694" t="s">
        <v>72</v>
      </c>
      <c r="R53" s="695"/>
      <c r="S53" s="695"/>
      <c r="T53" s="313"/>
      <c r="U53" s="312"/>
      <c r="V53" s="294">
        <v>500</v>
      </c>
      <c r="W53" s="294">
        <v>950</v>
      </c>
      <c r="X53" s="292">
        <v>2600</v>
      </c>
      <c r="Y53" s="291">
        <v>1100</v>
      </c>
      <c r="Z53" s="290">
        <v>0</v>
      </c>
      <c r="AA53" s="272"/>
    </row>
    <row r="54" spans="1:27" ht="15.75" customHeight="1" thickTop="1" thickBot="1" x14ac:dyDescent="0.3">
      <c r="A54" s="271"/>
      <c r="B54" s="274"/>
      <c r="C54" s="264"/>
      <c r="D54" s="289"/>
      <c r="E54" s="288"/>
      <c r="F54" s="287"/>
      <c r="G54" s="288"/>
      <c r="H54" s="288"/>
      <c r="I54" s="288"/>
      <c r="J54" s="311"/>
      <c r="K54" s="264"/>
      <c r="L54" s="310"/>
      <c r="M54" s="298"/>
      <c r="N54" s="309" t="s">
        <v>88</v>
      </c>
      <c r="O54" s="290">
        <f>SUM(O49:O52)</f>
        <v>0</v>
      </c>
      <c r="P54" s="265"/>
      <c r="Q54" s="308"/>
      <c r="R54" s="305"/>
      <c r="S54" s="307"/>
      <c r="T54" s="306"/>
      <c r="U54" s="306"/>
      <c r="V54" s="305"/>
      <c r="W54" s="305"/>
      <c r="X54" s="304"/>
      <c r="Y54" s="304"/>
      <c r="Z54" s="303"/>
      <c r="AA54" s="272"/>
    </row>
    <row r="55" spans="1:27" ht="15.75" customHeight="1" thickBot="1" x14ac:dyDescent="0.3">
      <c r="A55" s="271"/>
      <c r="B55" s="274"/>
      <c r="C55" s="264"/>
      <c r="D55" s="281"/>
      <c r="E55" s="280"/>
      <c r="F55" s="280"/>
      <c r="G55" s="280"/>
      <c r="H55" s="280"/>
      <c r="I55" s="280"/>
      <c r="J55" s="280"/>
      <c r="K55" s="265"/>
      <c r="L55" s="302"/>
      <c r="M55" s="301"/>
      <c r="N55" s="301"/>
      <c r="O55" s="300"/>
      <c r="P55" s="265"/>
      <c r="Q55" s="299"/>
      <c r="R55" s="298"/>
      <c r="S55" s="297"/>
      <c r="T55" s="296"/>
      <c r="U55" s="295" t="s">
        <v>101</v>
      </c>
      <c r="V55" s="294">
        <f>SUM(V50:V53)</f>
        <v>500</v>
      </c>
      <c r="W55" s="293">
        <f>SUM(W50:W53)</f>
        <v>950</v>
      </c>
      <c r="X55" s="292" t="str">
        <f>SUM(X50:X53)&amp;"*"</f>
        <v>2600*</v>
      </c>
      <c r="Y55" s="291">
        <f>SUM(Y50:Y53)</f>
        <v>1100</v>
      </c>
      <c r="Z55" s="290">
        <f>SUM(Z50:Z53)</f>
        <v>0</v>
      </c>
      <c r="AA55" s="272"/>
    </row>
    <row r="56" spans="1:27" ht="15.75" customHeight="1" thickBot="1" x14ac:dyDescent="0.3">
      <c r="A56" s="271"/>
      <c r="B56" s="274"/>
      <c r="C56" s="264"/>
      <c r="D56" s="281"/>
      <c r="E56" s="280"/>
      <c r="F56" s="280"/>
      <c r="G56" s="280"/>
      <c r="H56" s="280"/>
      <c r="I56" s="280"/>
      <c r="J56" s="280"/>
      <c r="K56" s="265"/>
      <c r="L56" s="264"/>
      <c r="M56" s="264"/>
      <c r="N56" s="264"/>
      <c r="O56" s="264"/>
      <c r="P56" s="265"/>
      <c r="Q56" s="289"/>
      <c r="R56" s="288"/>
      <c r="S56" s="287"/>
      <c r="T56" s="288"/>
      <c r="U56" s="288"/>
      <c r="V56" s="288"/>
      <c r="W56" s="288"/>
      <c r="X56" s="287"/>
      <c r="Y56" s="286"/>
      <c r="Z56" s="285"/>
      <c r="AA56" s="272"/>
    </row>
    <row r="57" spans="1:27" ht="15.75" customHeight="1" x14ac:dyDescent="0.25">
      <c r="A57" s="271"/>
      <c r="B57" s="274"/>
      <c r="C57" s="264"/>
      <c r="D57" s="281"/>
      <c r="E57" s="280"/>
      <c r="F57" s="280"/>
      <c r="G57" s="280"/>
      <c r="H57" s="280"/>
      <c r="I57" s="280"/>
      <c r="J57" s="280"/>
      <c r="K57" s="265"/>
      <c r="L57" s="264"/>
      <c r="M57" s="264"/>
      <c r="N57" s="264"/>
      <c r="O57" s="264"/>
      <c r="P57" s="265"/>
      <c r="Q57" s="284" t="s">
        <v>104</v>
      </c>
      <c r="S57" s="264"/>
      <c r="T57" s="264"/>
      <c r="U57" s="264"/>
      <c r="V57" s="264"/>
      <c r="W57" s="264"/>
      <c r="X57" s="264"/>
      <c r="Y57" s="264"/>
      <c r="AA57" s="272"/>
    </row>
    <row r="58" spans="1:27" ht="15.75" customHeight="1" x14ac:dyDescent="0.25">
      <c r="A58" s="271"/>
      <c r="B58" s="283"/>
      <c r="C58" s="282"/>
      <c r="D58" s="281"/>
      <c r="E58" s="280"/>
      <c r="F58" s="280"/>
      <c r="G58" s="280"/>
      <c r="H58" s="280"/>
      <c r="I58" s="280"/>
      <c r="J58" s="280"/>
      <c r="K58" s="265"/>
      <c r="L58" s="264"/>
      <c r="M58" s="264"/>
      <c r="N58" s="264"/>
      <c r="O58" s="264"/>
      <c r="P58" s="265"/>
      <c r="Q58" s="701" t="s">
        <v>103</v>
      </c>
      <c r="R58" s="701"/>
      <c r="S58" s="701"/>
      <c r="T58" s="701"/>
      <c r="U58" s="701"/>
      <c r="V58" s="701"/>
      <c r="W58" s="701"/>
      <c r="X58" s="701"/>
      <c r="Y58" s="701"/>
      <c r="Z58" s="701"/>
      <c r="AA58" s="272"/>
    </row>
    <row r="59" spans="1:27" ht="16.5" customHeight="1" x14ac:dyDescent="0.25">
      <c r="A59" s="271"/>
      <c r="B59" s="274"/>
      <c r="C59" s="264"/>
      <c r="D59" s="281"/>
      <c r="E59" s="280"/>
      <c r="F59" s="280"/>
      <c r="G59" s="280"/>
      <c r="H59" s="280"/>
      <c r="I59" s="280"/>
      <c r="J59" s="280"/>
      <c r="K59" s="264"/>
      <c r="L59" s="265"/>
      <c r="M59" s="264"/>
      <c r="N59" s="264"/>
      <c r="O59" s="264"/>
      <c r="P59" s="264"/>
      <c r="Q59" s="701"/>
      <c r="R59" s="701"/>
      <c r="S59" s="701"/>
      <c r="T59" s="701"/>
      <c r="U59" s="701"/>
      <c r="V59" s="701"/>
      <c r="W59" s="701"/>
      <c r="X59" s="701"/>
      <c r="Y59" s="701"/>
      <c r="Z59" s="701"/>
      <c r="AA59" s="272"/>
    </row>
    <row r="60" spans="1:27" x14ac:dyDescent="0.25">
      <c r="A60" s="271"/>
      <c r="B60" s="279"/>
      <c r="C60" s="265"/>
      <c r="D60" s="264"/>
      <c r="E60" s="264"/>
      <c r="F60" s="265"/>
      <c r="G60" s="264"/>
      <c r="H60" s="264"/>
      <c r="I60" s="264"/>
      <c r="J60" s="264"/>
      <c r="K60" s="264"/>
      <c r="L60" s="265"/>
      <c r="M60" s="264"/>
      <c r="N60" s="264"/>
      <c r="O60" s="264"/>
      <c r="P60" s="264"/>
      <c r="Q60" s="265"/>
      <c r="R60" s="264"/>
      <c r="S60" s="265"/>
      <c r="T60" s="264"/>
      <c r="U60" s="264"/>
      <c r="V60" s="264"/>
      <c r="W60" s="264"/>
      <c r="X60" s="264"/>
      <c r="Y60" s="264"/>
      <c r="Z60" s="264"/>
      <c r="AA60" s="272"/>
    </row>
    <row r="61" spans="1:27" x14ac:dyDescent="0.25">
      <c r="A61" s="271"/>
      <c r="B61" s="278"/>
      <c r="C61" s="277"/>
      <c r="D61" s="273"/>
      <c r="E61" s="273"/>
      <c r="F61" s="277"/>
      <c r="G61" s="273"/>
      <c r="H61" s="273"/>
      <c r="I61" s="273"/>
      <c r="J61" s="273"/>
      <c r="K61" s="273"/>
      <c r="L61" s="277"/>
      <c r="M61" s="264"/>
      <c r="N61" s="264"/>
      <c r="O61" s="264"/>
      <c r="P61" s="264"/>
      <c r="Q61" s="276"/>
      <c r="R61" s="273"/>
      <c r="S61" s="264"/>
      <c r="T61" s="264"/>
      <c r="U61" s="264"/>
      <c r="V61" s="264"/>
      <c r="W61" s="264"/>
      <c r="X61" s="264"/>
      <c r="Y61" s="264"/>
      <c r="Z61" s="273"/>
      <c r="AA61" s="275"/>
    </row>
    <row r="62" spans="1:27" x14ac:dyDescent="0.25">
      <c r="A62" s="271"/>
      <c r="B62" s="274"/>
      <c r="C62" s="264"/>
      <c r="D62" s="264"/>
      <c r="E62" s="264"/>
      <c r="F62" s="264"/>
      <c r="G62" s="264"/>
      <c r="H62" s="264"/>
      <c r="I62" s="264"/>
      <c r="J62" s="264"/>
      <c r="K62" s="264"/>
      <c r="L62" s="265"/>
      <c r="M62" s="273"/>
      <c r="N62" s="273"/>
      <c r="O62" s="273"/>
      <c r="P62" s="273"/>
      <c r="Q62" s="265"/>
      <c r="R62" s="265"/>
      <c r="S62" s="264"/>
      <c r="T62" s="264"/>
      <c r="U62" s="264"/>
      <c r="V62" s="264"/>
      <c r="W62" s="264"/>
      <c r="X62" s="264"/>
      <c r="Y62" s="264"/>
      <c r="Z62" s="264"/>
      <c r="AA62" s="272"/>
    </row>
    <row r="63" spans="1:27" ht="16.5" thickBot="1" x14ac:dyDescent="0.3">
      <c r="A63" s="271"/>
      <c r="B63" s="270"/>
      <c r="C63" s="267"/>
      <c r="D63" s="267"/>
      <c r="E63" s="267"/>
      <c r="F63" s="267"/>
      <c r="G63" s="267"/>
      <c r="H63" s="267"/>
      <c r="I63" s="267"/>
      <c r="J63" s="267"/>
      <c r="K63" s="267"/>
      <c r="L63" s="269"/>
      <c r="M63" s="267"/>
      <c r="N63" s="267"/>
      <c r="O63" s="267"/>
      <c r="P63" s="267"/>
      <c r="Q63" s="269"/>
      <c r="R63" s="269"/>
      <c r="S63" s="268"/>
      <c r="T63" s="268"/>
      <c r="U63" s="268"/>
      <c r="V63" s="268"/>
      <c r="W63" s="268"/>
      <c r="X63" s="268"/>
      <c r="Y63" s="268"/>
      <c r="Z63" s="267"/>
      <c r="AA63" s="266"/>
    </row>
    <row r="64" spans="1:27" ht="16.5" thickTop="1" x14ac:dyDescent="0.25">
      <c r="B64" s="264"/>
      <c r="C64" s="264"/>
      <c r="D64" s="264"/>
      <c r="E64" s="264"/>
      <c r="F64" s="264"/>
      <c r="G64" s="264"/>
      <c r="H64" s="264"/>
      <c r="I64" s="264"/>
      <c r="J64" s="264"/>
      <c r="K64" s="264"/>
      <c r="L64" s="265"/>
      <c r="M64" s="264"/>
      <c r="N64" s="264"/>
      <c r="O64" s="264"/>
      <c r="P64" s="264"/>
      <c r="Q64" s="265"/>
      <c r="R64" s="265"/>
      <c r="S64" s="265"/>
      <c r="T64" s="264"/>
      <c r="U64" s="264"/>
      <c r="V64" s="264"/>
      <c r="W64" s="264"/>
      <c r="X64" s="264"/>
      <c r="Y64" s="264"/>
      <c r="Z64" s="264"/>
      <c r="AA64" s="264"/>
    </row>
    <row r="65" spans="13:25" x14ac:dyDescent="0.25">
      <c r="M65" s="264"/>
      <c r="N65" s="264"/>
      <c r="O65" s="264"/>
      <c r="P65" s="264"/>
      <c r="S65" s="265"/>
      <c r="T65" s="264"/>
      <c r="U65" s="264"/>
      <c r="V65" s="264"/>
      <c r="W65" s="264"/>
      <c r="X65" s="264"/>
      <c r="Y65" s="264"/>
    </row>
    <row r="66" spans="13:25" x14ac:dyDescent="0.25">
      <c r="S66" s="265"/>
      <c r="T66" s="264"/>
      <c r="U66" s="264"/>
      <c r="V66" s="264"/>
      <c r="W66" s="264"/>
      <c r="X66" s="264"/>
      <c r="Y66" s="264"/>
    </row>
  </sheetData>
  <mergeCells count="82">
    <mergeCell ref="S46:S49"/>
    <mergeCell ref="R46:R49"/>
    <mergeCell ref="Q58:Z59"/>
    <mergeCell ref="U46:U49"/>
    <mergeCell ref="W46:W49"/>
    <mergeCell ref="X46:X49"/>
    <mergeCell ref="Y46:Y49"/>
    <mergeCell ref="V46:V49"/>
    <mergeCell ref="Q46:Q49"/>
    <mergeCell ref="Q53:S53"/>
    <mergeCell ref="Z46:Z49"/>
    <mergeCell ref="T46:T49"/>
    <mergeCell ref="L52:N52"/>
    <mergeCell ref="Q44:Z44"/>
    <mergeCell ref="K43:P43"/>
    <mergeCell ref="E46:E48"/>
    <mergeCell ref="D46:D48"/>
    <mergeCell ref="M46:M48"/>
    <mergeCell ref="N46:N48"/>
    <mergeCell ref="O46:O48"/>
    <mergeCell ref="J46:J48"/>
    <mergeCell ref="I46:I48"/>
    <mergeCell ref="H46:H48"/>
    <mergeCell ref="G46:G48"/>
    <mergeCell ref="F46:F48"/>
    <mergeCell ref="D44:J44"/>
    <mergeCell ref="L46:L48"/>
    <mergeCell ref="K44:P44"/>
    <mergeCell ref="O29:O31"/>
    <mergeCell ref="T27:Z27"/>
    <mergeCell ref="T26:Z26"/>
    <mergeCell ref="W29:W31"/>
    <mergeCell ref="X29:X31"/>
    <mergeCell ref="Y29:Y31"/>
    <mergeCell ref="U29:U31"/>
    <mergeCell ref="V29:V31"/>
    <mergeCell ref="Q29:Q31"/>
    <mergeCell ref="R29:R31"/>
    <mergeCell ref="M16:P16"/>
    <mergeCell ref="M11:P13"/>
    <mergeCell ref="D17:G17"/>
    <mergeCell ref="J29:J31"/>
    <mergeCell ref="I29:I31"/>
    <mergeCell ref="H29:H31"/>
    <mergeCell ref="D27:L27"/>
    <mergeCell ref="K29:K31"/>
    <mergeCell ref="D29:D31"/>
    <mergeCell ref="E29:E31"/>
    <mergeCell ref="F29:F31"/>
    <mergeCell ref="G29:G31"/>
    <mergeCell ref="L29:L31"/>
    <mergeCell ref="N26:S26"/>
    <mergeCell ref="N27:S27"/>
    <mergeCell ref="P29:P31"/>
    <mergeCell ref="W19:X19"/>
    <mergeCell ref="W15:X15"/>
    <mergeCell ref="Q11:Q13"/>
    <mergeCell ref="D9:I9"/>
    <mergeCell ref="I11:I13"/>
    <mergeCell ref="W18:X18"/>
    <mergeCell ref="W17:X17"/>
    <mergeCell ref="W16:X16"/>
    <mergeCell ref="M9:R9"/>
    <mergeCell ref="M14:P14"/>
    <mergeCell ref="M15:P15"/>
    <mergeCell ref="D11:D13"/>
    <mergeCell ref="E11:E13"/>
    <mergeCell ref="F11:F13"/>
    <mergeCell ref="G11:G13"/>
    <mergeCell ref="H11:H13"/>
    <mergeCell ref="N1:O2"/>
    <mergeCell ref="Y11:Y13"/>
    <mergeCell ref="W14:X14"/>
    <mergeCell ref="W11:X13"/>
    <mergeCell ref="U11:U13"/>
    <mergeCell ref="U8:Y8"/>
    <mergeCell ref="U9:Y9"/>
    <mergeCell ref="L4:Q4"/>
    <mergeCell ref="L5:Q5"/>
    <mergeCell ref="M8:R8"/>
    <mergeCell ref="R11:R13"/>
    <mergeCell ref="V11:V13"/>
  </mergeCells>
  <printOptions horizontalCentered="1" verticalCentered="1"/>
  <pageMargins left="0.75" right="0" top="0.5" bottom="0.5" header="0.32" footer="0.2"/>
  <pageSetup paperSize="17" scale="57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source_x0020_Type xmlns="6b132437-1b39-41f2-912f-8071e1a1e908">Excel Spreadsheets</Resource_x0020_Type>
    <File_x0020_Category xmlns="16f00c2e-ac5c-418b-9f13-a0771dbd417d">
      <Value>Featured</Value>
    </File_x0020_Category>
    <_dlc_DocId xmlns="16f00c2e-ac5c-418b-9f13-a0771dbd417d">CONNECT-101-104</_dlc_DocId>
    <_dlc_DocIdUrl xmlns="16f00c2e-ac5c-418b-9f13-a0771dbd417d">
      <Url>https://connect.ncdot.gov/projects/Roadway/_layouts/DocIdRedir.aspx?ID=CONNECT-101-104</Url>
      <Description>CONNECT-101-104</Description>
    </_dlc_DocIdUrl>
    <_dlc_DocIdPersistId xmlns="16f00c2e-ac5c-418b-9f13-a0771dbd417d">false</_dlc_DocIdPersistI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EE15BDB96F6F4E9A8B80F48E379DDC" ma:contentTypeVersion="10" ma:contentTypeDescription="Create a new document." ma:contentTypeScope="" ma:versionID="3bed5b6452e5492fd53623bc5d3b62f5">
  <xsd:schema xmlns:xsd="http://www.w3.org/2001/XMLSchema" xmlns:xs="http://www.w3.org/2001/XMLSchema" xmlns:p="http://schemas.microsoft.com/office/2006/metadata/properties" xmlns:ns2="16f00c2e-ac5c-418b-9f13-a0771dbd417d" xmlns:ns3="6b132437-1b39-41f2-912f-8071e1a1e908" targetNamespace="http://schemas.microsoft.com/office/2006/metadata/properties" ma:root="true" ma:fieldsID="e4827d4d8d303f34528f40efc876a633" ns2:_="" ns3:_="">
    <xsd:import namespace="16f00c2e-ac5c-418b-9f13-a0771dbd417d"/>
    <xsd:import namespace="6b132437-1b39-41f2-912f-8071e1a1e90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File_x0020_Category" minOccurs="0"/>
                <xsd:element ref="ns3:Resource_x0020_Typ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00c2e-ac5c-418b-9f13-a0771dbd417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File_x0020_Category" ma:index="11" nillable="true" ma:displayName="File Category" ma:description="For downloadable files and documents. Used by Content Query Web Part." ma:internalName="File_x0020_Category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Featured"/>
                    <xsd:enumeration value="Manual"/>
                    <xsd:enumeration value="Application"/>
                    <xsd:enumeration value="Spanish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132437-1b39-41f2-912f-8071e1a1e908" elementFormDefault="qualified">
    <xsd:import namespace="http://schemas.microsoft.com/office/2006/documentManagement/types"/>
    <xsd:import namespace="http://schemas.microsoft.com/office/infopath/2007/PartnerControls"/>
    <xsd:element name="Resource_x0020_Type" ma:index="12" ma:displayName="Resource Type" ma:format="RadioButtons" ma:internalName="Resource_x0020_Type">
      <xsd:simpleType>
        <xsd:restriction base="dms:Choice">
          <xsd:enumeration value="Application"/>
          <xsd:enumeration value="Criteria"/>
          <xsd:enumeration value="Excel Spreadsheets"/>
          <xsd:enumeration value="Files"/>
          <xsd:enumeration value="General"/>
          <xsd:enumeration value="Guidelines"/>
          <xsd:enumeration value="Training"/>
          <xsd:enumeration value="Videos"/>
          <xsd:enumeration value="Workflow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DB734A-C057-4755-AEB4-6F4F26A8E718}">
  <ds:schemaRefs>
    <ds:schemaRef ds:uri="http://purl.org/dc/terms/"/>
    <ds:schemaRef ds:uri="http://purl.org/dc/dcmitype/"/>
    <ds:schemaRef ds:uri="http://schemas.microsoft.com/office/2006/documentManagement/types"/>
    <ds:schemaRef ds:uri="http://www.w3.org/XML/1998/namespace"/>
    <ds:schemaRef ds:uri="16f00c2e-ac5c-418b-9f13-a0771dbd417d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6b132437-1b39-41f2-912f-8071e1a1e908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E54F3C9E-B93C-44D5-962F-85E55AC23FF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241E376-50F3-4D09-971C-8A1F8C92533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00243F01-CBB7-4C12-8C20-4A1D9CB35D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f00c2e-ac5c-418b-9f13-a0771dbd417d"/>
    <ds:schemaRef ds:uri="6b132437-1b39-41f2-912f-8071e1a1e9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Plan Sheet</vt:lpstr>
      <vt:lpstr>PVMT REM</vt:lpstr>
      <vt:lpstr>Earthwork</vt:lpstr>
      <vt:lpstr>SBG</vt:lpstr>
      <vt:lpstr>Guardrail</vt:lpstr>
      <vt:lpstr>Geotech Summary</vt:lpstr>
      <vt:lpstr>'Geotech Summary'!Print_Area</vt:lpstr>
      <vt:lpstr>Guardrail!Print_Area</vt:lpstr>
      <vt:lpstr>'Plan Sheet'!Print_Area</vt:lpstr>
      <vt:lpstr>'PVMT REM'!Print_Area</vt:lpstr>
    </vt:vector>
  </TitlesOfParts>
  <Company>N.C. Dept. of Transportation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Combo Sheet 2014</dc:title>
  <dc:creator>Mcmellon, James A</dc:creator>
  <cp:lastModifiedBy>Douglas W. Kretchman</cp:lastModifiedBy>
  <cp:lastPrinted>2016-03-23T18:00:47Z</cp:lastPrinted>
  <dcterms:created xsi:type="dcterms:W3CDTF">2012-08-30T18:50:28Z</dcterms:created>
  <dcterms:modified xsi:type="dcterms:W3CDTF">2016-03-23T18:03:52Z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0x01010043EE15BDB96F6F4E9A8B80F48E379DDC</vt:lpwstr>
  </property>
  <property fmtid="{D5CDD505-2E9C-101B-9397-08002B2CF9AE}" pid="3" name="_dlc_DocIdItemGuid">
    <vt:lpwstr>8a73a52b-5c91-45a2-92f9-a628c7581121</vt:lpwstr>
  </property>
  <property fmtid="{D5CDD505-2E9C-101B-9397-08002B2CF9AE}" pid="4" name="Type of Training">
    <vt:lpwstr>Microstation &amp; Geopak</vt:lpwstr>
  </property>
  <property fmtid="{D5CDD505-2E9C-101B-9397-08002B2CF9AE}" pid="5" name="Order">
    <vt:r8>10400</vt:r8>
  </property>
  <property fmtid="{D5CDD505-2E9C-101B-9397-08002B2CF9AE}" pid="6" name="Category">
    <vt:lpwstr>Microstation</vt:lpwstr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TemplateUrl">
    <vt:lpwstr/>
  </property>
</Properties>
</file>